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235" yWindow="-45" windowWidth="7200" windowHeight="8280" activeTab="1"/>
  </bookViews>
  <sheets>
    <sheet name="Données" sheetId="1" r:id="rId1"/>
    <sheet name="Questions" sheetId="2" r:id="rId2"/>
    <sheet name="Feuil1" sheetId="3" r:id="rId3"/>
    <sheet name="Feuil2" sheetId="8" r:id="rId4"/>
  </sheets>
  <definedNames>
    <definedName name="_xlnm._FilterDatabase" localSheetId="0" hidden="1">Données!$C$1:$C$172</definedName>
    <definedName name="_xlnm._FilterDatabase" localSheetId="2" hidden="1">Feuil1!$C$2:$C$32</definedName>
  </definedNames>
  <calcPr calcId="125725"/>
</workbook>
</file>

<file path=xl/calcChain.xml><?xml version="1.0" encoding="utf-8"?>
<calcChain xmlns="http://schemas.openxmlformats.org/spreadsheetml/2006/main">
  <c r="E16" i="8"/>
  <c r="E15"/>
  <c r="D16"/>
  <c r="D15"/>
  <c r="D14"/>
  <c r="E14" s="1"/>
  <c r="D12"/>
  <c r="E12" s="1"/>
  <c r="D13"/>
  <c r="E13" s="1"/>
  <c r="E41"/>
  <c r="D41"/>
  <c r="D40"/>
  <c r="D39"/>
  <c r="D38"/>
  <c r="D37"/>
  <c r="D36"/>
  <c r="C41"/>
  <c r="E29"/>
  <c r="D29"/>
  <c r="C29"/>
  <c r="C225" i="3"/>
  <c r="C193"/>
  <c r="C165"/>
  <c r="C137"/>
  <c r="C117"/>
  <c r="C93"/>
  <c r="C32"/>
  <c r="C7"/>
  <c r="E17" i="8" l="1"/>
  <c r="C20" s="1"/>
</calcChain>
</file>

<file path=xl/sharedStrings.xml><?xml version="1.0" encoding="utf-8"?>
<sst xmlns="http://schemas.openxmlformats.org/spreadsheetml/2006/main" count="539" uniqueCount="153">
  <si>
    <t>ID</t>
  </si>
  <si>
    <t>SEXE</t>
  </si>
  <si>
    <t>CODESEXE</t>
  </si>
  <si>
    <t>ANNÉE D'EMBAUCHE</t>
  </si>
  <si>
    <t>CODE DU DPT.</t>
  </si>
  <si>
    <t>RANG ACADÉMIQUE</t>
  </si>
  <si>
    <t>F</t>
  </si>
  <si>
    <t>M</t>
  </si>
  <si>
    <t>PARTIE 1</t>
  </si>
  <si>
    <t>QUESTIONS</t>
  </si>
  <si>
    <t>INDICES</t>
  </si>
  <si>
    <r>
      <t>Cliquer</t>
    </r>
    <r>
      <rPr>
        <i/>
        <sz val="8"/>
        <rFont val="Arial"/>
        <family val="2"/>
      </rPr>
      <t xml:space="preserve"> outils - utilitaire d'analyse - statistiques descriptives</t>
    </r>
  </si>
  <si>
    <t xml:space="preserve">    Interpréter les résultats.</t>
  </si>
  <si>
    <t/>
  </si>
  <si>
    <t>Filtrer d'abord les données selon le sexe. Pour ce faire,</t>
  </si>
  <si>
    <t xml:space="preserve">    salaire des hommes puis celui des femmes.</t>
  </si>
  <si>
    <r>
      <t xml:space="preserve">cliquer </t>
    </r>
    <r>
      <rPr>
        <i/>
        <sz val="8"/>
        <rFont val="Arial"/>
        <family val="2"/>
      </rPr>
      <t>données - filtre -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 xml:space="preserve">filtre automatique. </t>
    </r>
    <r>
      <rPr>
        <sz val="10"/>
        <rFont val="Arial"/>
        <family val="2"/>
      </rPr>
      <t xml:space="preserve">Choisir F et copier dans une nouvelle feuille. </t>
    </r>
  </si>
  <si>
    <t xml:space="preserve">    Comparer les deux groupes sur la base des statistiques descriptives et </t>
  </si>
  <si>
    <t>Utiliser les mêmes classes que précédemment.</t>
  </si>
  <si>
    <t xml:space="preserve">    des histogrammes. Que pouvez-vous dire de ces deux groupes?</t>
  </si>
  <si>
    <t>PARTIE 2</t>
  </si>
  <si>
    <t>1. Si un professeur de l'Université Compton est choisi au hasard,</t>
  </si>
  <si>
    <t xml:space="preserve">    quelle est la probabilité que ce professeur soit une femme?</t>
  </si>
  <si>
    <t>2. Si un professeur de l'Université Compton est choisi au hasard,</t>
  </si>
  <si>
    <t>Représenter dans un tableau croisé les variables code sexe et rang</t>
  </si>
  <si>
    <t xml:space="preserve">    quelle est la probabilité que ce professeur soit une femme et </t>
  </si>
  <si>
    <t xml:space="preserve">Cliquer données - Tableau croisée dynamique et sélectionner les variables code </t>
  </si>
  <si>
    <t xml:space="preserve">    que son rang académique soit 4?</t>
  </si>
  <si>
    <t>sexe et rang académique - Sélectionner Nb dans la fenêtre champ dynamique</t>
  </si>
  <si>
    <t>3. Quelle est la probabilité qu'un professeur soit un professeur titulaire</t>
  </si>
  <si>
    <t xml:space="preserve">   sachant que ce professeur est une femme? Les évènements être une </t>
  </si>
  <si>
    <t xml:space="preserve">   femme et être un professeur titualire sont-ils indépendants?</t>
  </si>
  <si>
    <t>4. Si un professeur de l'Université Compton est choisi au hasard, quelle</t>
  </si>
  <si>
    <t xml:space="preserve">    est la probabilité que ce professeur soit un homme et que son salaire </t>
  </si>
  <si>
    <t>sexe et salaire actuel -  Sélectionner Nb dans la fenêtre champ dynamique</t>
  </si>
  <si>
    <t>5. Quelle est la probabilité qu'un professeur reçoive un salaire supérieur</t>
  </si>
  <si>
    <t>SALAIRE INITIAL ($)</t>
  </si>
  <si>
    <t>SALAIRE ACTUEL ($)</t>
  </si>
  <si>
    <t>EXPERIENCE (ANNÉES)</t>
  </si>
  <si>
    <t xml:space="preserve">    actuel soit supérieur à $70,000?</t>
  </si>
  <si>
    <t xml:space="preserve">    à $70,000 sachant que ce professeur est un homme? Les évènements</t>
  </si>
  <si>
    <t xml:space="preserve">    être un homme et avoir un salaire &gt; $70,000 sont-ils indépendants?</t>
  </si>
  <si>
    <t>Utiliser une amplitude de $10,000 et débuter la première classe à $45,000</t>
  </si>
  <si>
    <t xml:space="preserve">   diagramme à secteurs pour représenter la répartition des professeur selon</t>
  </si>
  <si>
    <t xml:space="preserve">1. Faire le dépouillement de la variable RANG ACADÉMIQUE, et utiliser un </t>
  </si>
  <si>
    <t>2. Faire le dépouillement de la variable CODE DU DPT., et utiliser</t>
  </si>
  <si>
    <t xml:space="preserve">   un diagramme en bâtons pour représenter les données.</t>
  </si>
  <si>
    <t xml:space="preserve">   leur rang académique.</t>
  </si>
  <si>
    <t>3. Obtenir les statistiques descriptives pour la variable SALAIRE ACTUEL.</t>
  </si>
  <si>
    <t xml:space="preserve">4. Tracer l'histogramme de fréquences pour la variable SALAIRE ACTUEL.  </t>
  </si>
  <si>
    <t xml:space="preserve">5. Refaire les questions 1 et 2 mais en utilisant d'abord uniquement le </t>
  </si>
  <si>
    <t>Rang Académique</t>
  </si>
  <si>
    <t>Fréquences absolues</t>
  </si>
  <si>
    <t>Total</t>
  </si>
  <si>
    <t>Partie 1</t>
  </si>
  <si>
    <t>Question 1</t>
  </si>
  <si>
    <t>Question 2</t>
  </si>
  <si>
    <t>Code du Département</t>
  </si>
  <si>
    <t>Question 3</t>
  </si>
  <si>
    <t>Question 4</t>
  </si>
  <si>
    <t>Classes</t>
  </si>
  <si>
    <t>45000&lt;Salaire&lt;55000</t>
  </si>
  <si>
    <t>55000&lt;Salaire&lt;65000</t>
  </si>
  <si>
    <t>65000&lt;Salaire&lt;75000</t>
  </si>
  <si>
    <t>75000&lt;Salaire&lt;85000</t>
  </si>
  <si>
    <t>85000&lt;Salaire&lt;95000</t>
  </si>
  <si>
    <t>95000&lt;Salaire&lt;105000</t>
  </si>
  <si>
    <t>105000&lt;Salaire&lt;115000</t>
  </si>
  <si>
    <t>Question 5</t>
  </si>
  <si>
    <t>Question 5.1</t>
  </si>
  <si>
    <t>Femmes</t>
  </si>
  <si>
    <t>Hommes</t>
  </si>
  <si>
    <t>Question 5.2</t>
  </si>
  <si>
    <t>En ce qui concerne le rang académique, on observe qu'il y a plus d'hommes que</t>
  </si>
  <si>
    <t>de femmes au rang suppérieur, et que la part des hommes qui obtiennent un</t>
  </si>
  <si>
    <t>titre à ce rang est plus grand que celui des femmes</t>
  </si>
  <si>
    <t xml:space="preserve">On remarque ques les femmes se retrouvent majoritairement dans les </t>
  </si>
  <si>
    <t>départements 2, 5, et 8, tandis que les hommes se retrouvent plustot and les</t>
  </si>
  <si>
    <t>départements 3, 6 et 8. Bien que les deux sexes sont en majorité dans le</t>
  </si>
  <si>
    <t>département 8, il y a plus d'hommes que de femmes dans celui-ci. Ont peut</t>
  </si>
  <si>
    <t>aussi remarquer que la division des femmes par rapport aux départements est</t>
  </si>
  <si>
    <t>plus balancer que la répatition des hommes</t>
  </si>
  <si>
    <t>Partie 2</t>
  </si>
  <si>
    <t>Sexe</t>
  </si>
  <si>
    <t xml:space="preserve">La probabilité que le professeur choisi soit une femme est de 66 sur 171, </t>
  </si>
  <si>
    <t>donc de 38,6%</t>
  </si>
  <si>
    <t xml:space="preserve">La probabilité que le professeur choisi soit une femme du rang académique 4 est </t>
  </si>
  <si>
    <t>de 53 sur 171, donc de 30,9%</t>
  </si>
  <si>
    <t>Les professeurs titulaires sont des professeurs du rang 4, donc la probabilité</t>
  </si>
  <si>
    <t>que le professeur titulaire soit une femmes est de 53 sure 171, donc 30,9%</t>
  </si>
  <si>
    <t xml:space="preserve">Les évémenents d'être une femme et d'être un professeur titulaire sont </t>
  </si>
  <si>
    <t>indépendantes, mais dans ce cas, on nous demande de combiner les deux</t>
  </si>
  <si>
    <t>données indépendantes pour être plus spécifique</t>
  </si>
  <si>
    <t xml:space="preserve">La probabilité qu,un professeur soit choisi et que celui-ci soit un homme et que </t>
  </si>
  <si>
    <t>son salaire soit plus élevé que 70 000$ est de 91 sur 171, donc de 53.2%</t>
  </si>
  <si>
    <t>tableau</t>
  </si>
  <si>
    <t>Moyenne</t>
  </si>
  <si>
    <t>Erreur-type</t>
  </si>
  <si>
    <t>Médiane</t>
  </si>
  <si>
    <t>Mode</t>
  </si>
  <si>
    <t>Écart-type</t>
  </si>
  <si>
    <t>Variance de l'échantillon</t>
  </si>
  <si>
    <t>Kurstosis (Coefficient d'aplatissement)</t>
  </si>
  <si>
    <t>Coefficient d'asymétrie</t>
  </si>
  <si>
    <t>Plage</t>
  </si>
  <si>
    <t>Minimum</t>
  </si>
  <si>
    <t>Maximum</t>
  </si>
  <si>
    <t>Somme</t>
  </si>
  <si>
    <t>Nombre d'échantillons</t>
  </si>
  <si>
    <t>a)</t>
  </si>
  <si>
    <t>Revues</t>
  </si>
  <si>
    <t>Rapports</t>
  </si>
  <si>
    <t>Communiqués</t>
  </si>
  <si>
    <t>(3+5+2+1+1) / 5</t>
  </si>
  <si>
    <t>(2+4+7+5+1) / 5</t>
  </si>
  <si>
    <t>(8+10+6+2+0) / 5</t>
  </si>
  <si>
    <t>b)</t>
  </si>
  <si>
    <t>Fréquence</t>
  </si>
  <si>
    <t>Écart</t>
  </si>
  <si>
    <t>Carré des écarts</t>
  </si>
  <si>
    <t>Écart-type = 1.67</t>
  </si>
  <si>
    <t>Varience = 22.8 / 4</t>
  </si>
  <si>
    <t xml:space="preserve"> = 5.7</t>
  </si>
  <si>
    <t>Écart-type = 2.39</t>
  </si>
  <si>
    <t>Varience = 58.8 / 4</t>
  </si>
  <si>
    <t xml:space="preserve"> = 14.7</t>
  </si>
  <si>
    <t>Écart-type = 3.83</t>
  </si>
  <si>
    <t>c)</t>
  </si>
  <si>
    <t>1.67 / 2.4 X 100</t>
  </si>
  <si>
    <t>2.39 / 3.8 X100</t>
  </si>
  <si>
    <t>3.83 / 5.2 X100</t>
  </si>
  <si>
    <t>d)</t>
  </si>
  <si>
    <t>Les communiqués ont le délai moyen de circulation le plus long</t>
  </si>
  <si>
    <t>e)</t>
  </si>
  <si>
    <t>Le délai moyen de circulation quie est le plus représentatif du délai encouru est</t>
  </si>
  <si>
    <t>celui des revues, car celui-ci à l'écart-type le plus petit.</t>
  </si>
  <si>
    <t>CV% = Carré des écarts / moyenne X 100</t>
  </si>
  <si>
    <t>Varience = Ensembles des Carré des écarts / (n-1)</t>
  </si>
  <si>
    <t>Écart-type = Racine carré de la Varience</t>
  </si>
  <si>
    <t>Moyenne = Somme des valeurs de la série / n</t>
  </si>
  <si>
    <t>Moyenne: Le salair moyen des professeurs est de 82283$</t>
  </si>
  <si>
    <t>Médianne: Le salair qui se retrouve au centre de tous les salairs est de 86200$</t>
  </si>
  <si>
    <t xml:space="preserve">Mode: Un salair de 95200$ est celui qui le plus de professeurs ont, c'est la </t>
  </si>
  <si>
    <t>modalité répété la plus souvent</t>
  </si>
  <si>
    <t xml:space="preserve">Écart-type: l'écart-type à une valeur quand même assez élevé, ce qui indique </t>
  </si>
  <si>
    <t>une forte dispertion des variables</t>
  </si>
  <si>
    <t>Variance: La varience vien confirmer ce qui à été dit sur l'écart-type</t>
  </si>
  <si>
    <t>Maximum: Le salair maximum est de 108600$</t>
  </si>
  <si>
    <t>Minimum: Le saliar minimum est des 45200$</t>
  </si>
  <si>
    <t>Somme: La somme de tous les salairs est de 14070400$</t>
  </si>
  <si>
    <t>Nombre d'échantillons: Le nombre de professeurs que nous avons utiliser pour</t>
  </si>
  <si>
    <t>trouver ces données, un échantillon formé de 171 professeurs</t>
  </si>
  <si>
    <t>Varience = 187 / 12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</si>
</sst>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1">
    <font>
      <sz val="10"/>
      <name val="Arial"/>
    </font>
    <font>
      <b/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i/>
      <sz val="8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sz val="10"/>
      <color indexed="56"/>
      <name val="Arial"/>
      <family val="2"/>
    </font>
    <font>
      <sz val="10"/>
      <name val="Arial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ck">
        <color indexed="42"/>
      </left>
      <right style="thick">
        <color indexed="42"/>
      </right>
      <top style="thick">
        <color indexed="42"/>
      </top>
      <bottom style="thick">
        <color indexed="4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3" fillId="0" borderId="0" xfId="0" applyFont="1" applyBorder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4" fillId="0" borderId="0" xfId="0" applyFont="1"/>
    <xf numFmtId="0" fontId="5" fillId="0" borderId="0" xfId="0" quotePrefix="1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vertical="top"/>
    </xf>
    <xf numFmtId="0" fontId="0" fillId="2" borderId="0" xfId="0" applyFill="1" applyAlignment="1">
      <alignment wrapText="1"/>
    </xf>
    <xf numFmtId="0" fontId="6" fillId="3" borderId="1" xfId="0" applyFont="1" applyFill="1" applyBorder="1" applyAlignment="1">
      <alignment horizontal="center" vertical="center"/>
    </xf>
    <xf numFmtId="0" fontId="0" fillId="0" borderId="0" xfId="0" applyAlignment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4" fillId="0" borderId="0" xfId="0" applyFont="1" applyAlignment="1">
      <alignment vertical="center"/>
    </xf>
    <xf numFmtId="0" fontId="0" fillId="2" borderId="0" xfId="0" applyFill="1" applyAlignment="1"/>
    <xf numFmtId="0" fontId="5" fillId="0" borderId="0" xfId="0" quotePrefix="1" applyFont="1" applyAlignment="1"/>
    <xf numFmtId="0" fontId="8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vertical="top"/>
    </xf>
    <xf numFmtId="0" fontId="5" fillId="4" borderId="0" xfId="0" quotePrefix="1" applyFont="1" applyFill="1" applyAlignment="1">
      <alignment vertical="center"/>
    </xf>
    <xf numFmtId="0" fontId="3" fillId="5" borderId="2" xfId="0" applyFont="1" applyFill="1" applyBorder="1" applyAlignment="1">
      <alignment horizontal="center" vertical="top"/>
    </xf>
    <xf numFmtId="0" fontId="3" fillId="5" borderId="3" xfId="0" applyFont="1" applyFill="1" applyBorder="1" applyAlignment="1">
      <alignment horizontal="center" vertical="top"/>
    </xf>
    <xf numFmtId="0" fontId="3" fillId="5" borderId="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0" fontId="0" fillId="0" borderId="0" xfId="0" applyFill="1" applyBorder="1"/>
    <xf numFmtId="0" fontId="4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4" fillId="0" borderId="0" xfId="0" applyFont="1" applyFill="1"/>
    <xf numFmtId="0" fontId="4" fillId="7" borderId="0" xfId="0" applyFont="1" applyFill="1"/>
    <xf numFmtId="0" fontId="4" fillId="0" borderId="0" xfId="0" applyFont="1" applyFill="1" applyBorder="1"/>
    <xf numFmtId="0" fontId="0" fillId="0" borderId="0" xfId="0" applyFill="1" applyBorder="1" applyAlignment="1"/>
    <xf numFmtId="0" fontId="10" fillId="0" borderId="6" xfId="0" applyFont="1" applyFill="1" applyBorder="1" applyAlignment="1">
      <alignment horizontal="centerContinuous"/>
    </xf>
    <xf numFmtId="0" fontId="0" fillId="0" borderId="6" xfId="0" applyFill="1" applyBorder="1" applyAlignment="1"/>
    <xf numFmtId="0" fontId="4" fillId="0" borderId="6" xfId="1" applyNumberFormat="1" applyFont="1" applyBorder="1"/>
    <xf numFmtId="0" fontId="0" fillId="0" borderId="6" xfId="0" applyBorder="1"/>
    <xf numFmtId="0" fontId="10" fillId="0" borderId="0" xfId="0" applyFont="1"/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/>
    <xf numFmtId="0" fontId="0" fillId="0" borderId="8" xfId="0" applyBorder="1"/>
    <xf numFmtId="0" fontId="0" fillId="0" borderId="5" xfId="0" applyBorder="1"/>
    <xf numFmtId="0" fontId="10" fillId="0" borderId="7" xfId="0" applyFont="1" applyBorder="1"/>
    <xf numFmtId="0" fontId="10" fillId="0" borderId="3" xfId="0" applyFont="1" applyBorder="1"/>
    <xf numFmtId="0" fontId="10" fillId="0" borderId="9" xfId="0" applyFont="1" applyBorder="1"/>
    <xf numFmtId="0" fontId="0" fillId="0" borderId="12" xfId="0" applyBorder="1"/>
    <xf numFmtId="0" fontId="0" fillId="0" borderId="13" xfId="0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10" fontId="4" fillId="0" borderId="0" xfId="0" applyNumberFormat="1" applyFon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10" fillId="0" borderId="0" xfId="0" applyFont="1" applyFill="1" applyBorder="1" applyAlignment="1">
      <alignment horizontal="centerContinuous"/>
    </xf>
    <xf numFmtId="0" fontId="4" fillId="0" borderId="0" xfId="0" applyFont="1" applyAlignment="1"/>
    <xf numFmtId="0" fontId="4" fillId="0" borderId="0" xfId="0" applyFont="1" applyAlignment="1">
      <alignment vertical="top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  <c:txPr>
        <a:bodyPr/>
        <a:lstStyle/>
        <a:p>
          <a:pPr>
            <a:defRPr sz="1400"/>
          </a:pPr>
          <a:endParaRPr lang="en-US"/>
        </a:p>
      </c:txPr>
    </c:title>
    <c:plotArea>
      <c:layout/>
      <c:pieChart>
        <c:varyColors val="1"/>
        <c:ser>
          <c:idx val="0"/>
          <c:order val="0"/>
          <c:tx>
            <c:strRef>
              <c:f>Feuil1!$B$2</c:f>
              <c:strCache>
                <c:ptCount val="1"/>
                <c:pt idx="0">
                  <c:v>Rang Académique</c:v>
                </c:pt>
              </c:strCache>
            </c:strRef>
          </c:tx>
          <c:explosion val="25"/>
          <c:val>
            <c:numRef>
              <c:f>Feuil1!$B$3:$B$6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</c:ser>
        <c:ser>
          <c:idx val="1"/>
          <c:order val="1"/>
          <c:tx>
            <c:strRef>
              <c:f>Feuil1!$C$2</c:f>
              <c:strCache>
                <c:ptCount val="1"/>
                <c:pt idx="0">
                  <c:v>Fréquences absolues</c:v>
                </c:pt>
              </c:strCache>
            </c:strRef>
          </c:tx>
          <c:explosion val="25"/>
          <c:val>
            <c:numRef>
              <c:f>Feuil1!$C$3:$C$6</c:f>
              <c:numCache>
                <c:formatCode>General</c:formatCode>
                <c:ptCount val="4"/>
                <c:pt idx="0">
                  <c:v>2</c:v>
                </c:pt>
                <c:pt idx="1">
                  <c:v>13</c:v>
                </c:pt>
                <c:pt idx="2">
                  <c:v>12</c:v>
                </c:pt>
                <c:pt idx="3">
                  <c:v>144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Départements</a:t>
            </a:r>
            <a:r>
              <a:rPr lang="en-US" baseline="0"/>
              <a:t> du cadre professoral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Feuil1!$C$23</c:f>
              <c:strCache>
                <c:ptCount val="1"/>
                <c:pt idx="0">
                  <c:v>Fréquences absolues</c:v>
                </c:pt>
              </c:strCache>
            </c:strRef>
          </c:tx>
          <c:val>
            <c:numRef>
              <c:f>Feuil1!$C$24:$C$31</c:f>
              <c:numCache>
                <c:formatCode>0</c:formatCode>
                <c:ptCount val="8"/>
                <c:pt idx="0">
                  <c:v>16</c:v>
                </c:pt>
                <c:pt idx="1">
                  <c:v>19</c:v>
                </c:pt>
                <c:pt idx="2">
                  <c:v>27</c:v>
                </c:pt>
                <c:pt idx="3">
                  <c:v>18</c:v>
                </c:pt>
                <c:pt idx="4">
                  <c:v>27</c:v>
                </c:pt>
                <c:pt idx="5">
                  <c:v>25</c:v>
                </c:pt>
                <c:pt idx="6">
                  <c:v>10</c:v>
                </c:pt>
                <c:pt idx="7">
                  <c:v>29</c:v>
                </c:pt>
              </c:numCache>
            </c:numRef>
          </c:val>
        </c:ser>
        <c:axId val="89963520"/>
        <c:axId val="90043520"/>
      </c:barChart>
      <c:catAx>
        <c:axId val="899635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Code du département</a:t>
                </a:r>
              </a:p>
            </c:rich>
          </c:tx>
          <c:layout/>
        </c:title>
        <c:tickLblPos val="nextTo"/>
        <c:crossAx val="90043520"/>
        <c:crosses val="autoZero"/>
        <c:auto val="1"/>
        <c:lblAlgn val="ctr"/>
        <c:lblOffset val="100"/>
      </c:catAx>
      <c:valAx>
        <c:axId val="9004352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Fréquence absolue</a:t>
                </a:r>
              </a:p>
            </c:rich>
          </c:tx>
          <c:layout/>
        </c:title>
        <c:numFmt formatCode="0" sourceLinked="1"/>
        <c:tickLblPos val="nextTo"/>
        <c:crossAx val="89963520"/>
        <c:crosses val="autoZero"/>
        <c:crossBetween val="between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 sz="1200"/>
              <a:t>Salaire actuel du cadre professoral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Feuil1!$C$85</c:f>
              <c:strCache>
                <c:ptCount val="1"/>
                <c:pt idx="0">
                  <c:v>Fréquences absolues</c:v>
                </c:pt>
              </c:strCache>
            </c:strRef>
          </c:tx>
          <c:cat>
            <c:strRef>
              <c:f>Feuil1!$B$86:$B$92</c:f>
              <c:strCache>
                <c:ptCount val="7"/>
                <c:pt idx="0">
                  <c:v>45000&lt;Salaire&lt;55000</c:v>
                </c:pt>
                <c:pt idx="1">
                  <c:v>55000&lt;Salaire&lt;65000</c:v>
                </c:pt>
                <c:pt idx="2">
                  <c:v>65000&lt;Salaire&lt;75000</c:v>
                </c:pt>
                <c:pt idx="3">
                  <c:v>75000&lt;Salaire&lt;85000</c:v>
                </c:pt>
                <c:pt idx="4">
                  <c:v>85000&lt;Salaire&lt;95000</c:v>
                </c:pt>
                <c:pt idx="5">
                  <c:v>95000&lt;Salaire&lt;105000</c:v>
                </c:pt>
                <c:pt idx="6">
                  <c:v>105000&lt;Salaire&lt;115000</c:v>
                </c:pt>
              </c:strCache>
            </c:strRef>
          </c:cat>
          <c:val>
            <c:numRef>
              <c:f>Feuil1!$C$86:$C$92</c:f>
              <c:numCache>
                <c:formatCode>General</c:formatCode>
                <c:ptCount val="7"/>
                <c:pt idx="0">
                  <c:v>10</c:v>
                </c:pt>
                <c:pt idx="1">
                  <c:v>20</c:v>
                </c:pt>
                <c:pt idx="2">
                  <c:v>16</c:v>
                </c:pt>
                <c:pt idx="3">
                  <c:v>31</c:v>
                </c:pt>
                <c:pt idx="4">
                  <c:v>60</c:v>
                </c:pt>
                <c:pt idx="5">
                  <c:v>29</c:v>
                </c:pt>
                <c:pt idx="6">
                  <c:v>5</c:v>
                </c:pt>
              </c:numCache>
            </c:numRef>
          </c:val>
        </c:ser>
        <c:axId val="90068480"/>
        <c:axId val="90070400"/>
      </c:barChart>
      <c:catAx>
        <c:axId val="900684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Classes</a:t>
                </a:r>
              </a:p>
            </c:rich>
          </c:tx>
          <c:layout/>
        </c:title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90070400"/>
        <c:crosses val="autoZero"/>
        <c:auto val="1"/>
        <c:lblAlgn val="ctr"/>
        <c:lblOffset val="100"/>
      </c:catAx>
      <c:valAx>
        <c:axId val="9007040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Fréquence</a:t>
                </a:r>
              </a:p>
            </c:rich>
          </c:tx>
          <c:layout/>
        </c:title>
        <c:numFmt formatCode="General" sourceLinked="1"/>
        <c:tickLblPos val="nextTo"/>
        <c:crossAx val="90068480"/>
        <c:crosses val="autoZero"/>
        <c:crossBetween val="between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400"/>
            </a:pPr>
            <a:r>
              <a:rPr lang="en-US" sz="1400" b="1" i="0" baseline="0">
                <a:solidFill>
                  <a:sysClr val="windowText" lastClr="000000"/>
                </a:solidFill>
              </a:rPr>
              <a:t>Départements du cadre professoral (Femmes)</a:t>
            </a:r>
          </a:p>
        </c:rich>
      </c:tx>
      <c:layout>
        <c:manualLayout>
          <c:xMode val="edge"/>
          <c:yMode val="edge"/>
          <c:x val="0.37457031204432795"/>
          <c:y val="1.5748031496063002E-2"/>
        </c:manualLayout>
      </c:layout>
    </c:title>
    <c:plotArea>
      <c:layout/>
      <c:barChart>
        <c:barDir val="col"/>
        <c:grouping val="clustered"/>
        <c:ser>
          <c:idx val="0"/>
          <c:order val="0"/>
          <c:val>
            <c:numRef>
              <c:f>Feuil1!$C$157:$C$164</c:f>
              <c:numCache>
                <c:formatCode>0</c:formatCode>
                <c:ptCount val="8"/>
                <c:pt idx="0">
                  <c:v>5</c:v>
                </c:pt>
                <c:pt idx="1">
                  <c:v>10</c:v>
                </c:pt>
                <c:pt idx="2">
                  <c:v>6</c:v>
                </c:pt>
                <c:pt idx="3">
                  <c:v>8</c:v>
                </c:pt>
                <c:pt idx="4">
                  <c:v>13</c:v>
                </c:pt>
                <c:pt idx="5">
                  <c:v>8</c:v>
                </c:pt>
                <c:pt idx="6">
                  <c:v>5</c:v>
                </c:pt>
                <c:pt idx="7">
                  <c:v>11</c:v>
                </c:pt>
              </c:numCache>
            </c:numRef>
          </c:val>
        </c:ser>
        <c:axId val="90078208"/>
        <c:axId val="90203264"/>
      </c:barChart>
      <c:catAx>
        <c:axId val="900782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r>
                  <a:rPr lang="en-CA" sz="1100" b="1" i="0" baseline="0">
                    <a:solidFill>
                      <a:sysClr val="windowText" lastClr="000000"/>
                    </a:solidFill>
                  </a:rPr>
                  <a:t>Code du département</a:t>
                </a:r>
                <a:endParaRPr lang="en-CA" sz="1100">
                  <a:solidFill>
                    <a:sysClr val="windowText" lastClr="000000"/>
                  </a:solidFill>
                </a:endParaRPr>
              </a:p>
            </c:rich>
          </c:tx>
          <c:layout/>
        </c:title>
        <c:tickLblPos val="nextTo"/>
        <c:crossAx val="90203264"/>
        <c:crosses val="autoZero"/>
        <c:auto val="1"/>
        <c:lblAlgn val="ctr"/>
        <c:lblOffset val="100"/>
      </c:catAx>
      <c:valAx>
        <c:axId val="9020326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r>
                  <a:rPr lang="en-CA" sz="1100">
                    <a:solidFill>
                      <a:sysClr val="windowText" lastClr="000000"/>
                    </a:solidFill>
                  </a:rPr>
                  <a:t>Fréquence</a:t>
                </a:r>
                <a:r>
                  <a:rPr lang="en-CA" sz="1100" baseline="0">
                    <a:solidFill>
                      <a:sysClr val="windowText" lastClr="000000"/>
                    </a:solidFill>
                  </a:rPr>
                  <a:t> absolue</a:t>
                </a:r>
                <a:endParaRPr lang="en-CA" sz="1100">
                  <a:solidFill>
                    <a:sysClr val="windowText" lastClr="000000"/>
                  </a:solidFill>
                </a:endParaRPr>
              </a:p>
            </c:rich>
          </c:tx>
          <c:layout/>
        </c:title>
        <c:numFmt formatCode="0" sourceLinked="1"/>
        <c:tickLblPos val="nextTo"/>
        <c:txPr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en-US"/>
          </a:p>
        </c:txPr>
        <c:crossAx val="90078208"/>
        <c:crosses val="autoZero"/>
        <c:crossBetween val="between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/>
            </a:pPr>
            <a:r>
              <a:rPr lang="en-US" sz="1200" b="1" i="0" baseline="0"/>
              <a:t>Départements du cadre professoral (Hommes)</a:t>
            </a:r>
            <a:endParaRPr lang="en-CA" sz="12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Feuil1!$C$184</c:f>
              <c:strCache>
                <c:ptCount val="1"/>
                <c:pt idx="0">
                  <c:v>Fréquences absolues</c:v>
                </c:pt>
              </c:strCache>
            </c:strRef>
          </c:tx>
          <c:val>
            <c:numRef>
              <c:f>Feuil1!$C$185:$C$192</c:f>
              <c:numCache>
                <c:formatCode>0</c:formatCode>
                <c:ptCount val="8"/>
                <c:pt idx="0">
                  <c:v>11</c:v>
                </c:pt>
                <c:pt idx="1">
                  <c:v>9</c:v>
                </c:pt>
                <c:pt idx="2">
                  <c:v>21</c:v>
                </c:pt>
                <c:pt idx="3">
                  <c:v>10</c:v>
                </c:pt>
                <c:pt idx="4">
                  <c:v>14</c:v>
                </c:pt>
                <c:pt idx="5">
                  <c:v>17</c:v>
                </c:pt>
                <c:pt idx="6">
                  <c:v>5</c:v>
                </c:pt>
                <c:pt idx="7">
                  <c:v>18</c:v>
                </c:pt>
              </c:numCache>
            </c:numRef>
          </c:val>
        </c:ser>
        <c:axId val="90213760"/>
        <c:axId val="90220032"/>
      </c:barChart>
      <c:catAx>
        <c:axId val="902137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 sz="1100" b="1" i="0" baseline="0"/>
                  <a:t>Code du département</a:t>
                </a:r>
              </a:p>
            </c:rich>
          </c:tx>
          <c:layout/>
        </c:title>
        <c:tickLblPos val="nextTo"/>
        <c:crossAx val="90220032"/>
        <c:crosses val="autoZero"/>
        <c:auto val="1"/>
        <c:lblAlgn val="ctr"/>
        <c:lblOffset val="100"/>
      </c:catAx>
      <c:valAx>
        <c:axId val="9022003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 sz="1100" b="1" i="0" baseline="0"/>
                  <a:t>Fréquence absolue</a:t>
                </a:r>
              </a:p>
            </c:rich>
          </c:tx>
          <c:layout/>
        </c:title>
        <c:numFmt formatCode="0" sourceLinked="1"/>
        <c:tickLblPos val="nextTo"/>
        <c:crossAx val="90213760"/>
        <c:crosses val="autoZero"/>
        <c:crossBetween val="between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/>
            </a:pPr>
            <a:r>
              <a:rPr lang="en-US" sz="1200" b="1" i="0" baseline="0"/>
              <a:t>Rang Académique (Femmes)</a:t>
            </a:r>
            <a:endParaRPr lang="en-CA" sz="1200"/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Feuil1!$C$112</c:f>
              <c:strCache>
                <c:ptCount val="1"/>
                <c:pt idx="0">
                  <c:v>Fréquences absolues</c:v>
                </c:pt>
              </c:strCache>
            </c:strRef>
          </c:tx>
          <c:explosion val="25"/>
          <c:val>
            <c:numRef>
              <c:f>Feuil1!$C$113:$C$116</c:f>
              <c:numCache>
                <c:formatCode>General</c:formatCode>
                <c:ptCount val="4"/>
                <c:pt idx="0">
                  <c:v>0</c:v>
                </c:pt>
                <c:pt idx="1">
                  <c:v>8</c:v>
                </c:pt>
                <c:pt idx="2">
                  <c:v>5</c:v>
                </c:pt>
                <c:pt idx="3">
                  <c:v>53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/>
            </a:pPr>
            <a:r>
              <a:rPr lang="en-US" sz="1200" b="1" i="0" baseline="0"/>
              <a:t>Rang Académique (Hommes)</a:t>
            </a:r>
            <a:endParaRPr lang="en-CA" sz="1200"/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Feuil1!$C$132</c:f>
              <c:strCache>
                <c:ptCount val="1"/>
                <c:pt idx="0">
                  <c:v>Fréquences absolues</c:v>
                </c:pt>
              </c:strCache>
            </c:strRef>
          </c:tx>
          <c:explosion val="25"/>
          <c:val>
            <c:numRef>
              <c:f>Feuil1!$C$133:$C$136</c:f>
              <c:numCache>
                <c:formatCode>General</c:formatCode>
                <c:ptCount val="4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91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 sz="1400" b="1" i="0" baseline="0"/>
              <a:t>Départements du cadre professoral (Femmes)</a:t>
            </a:r>
            <a:endParaRPr lang="en-CA" sz="14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val>
            <c:numRef>
              <c:f>Feuil1!$C$157:$C$164</c:f>
              <c:numCache>
                <c:formatCode>0</c:formatCode>
                <c:ptCount val="8"/>
                <c:pt idx="0">
                  <c:v>5</c:v>
                </c:pt>
                <c:pt idx="1">
                  <c:v>10</c:v>
                </c:pt>
                <c:pt idx="2">
                  <c:v>6</c:v>
                </c:pt>
                <c:pt idx="3">
                  <c:v>8</c:v>
                </c:pt>
                <c:pt idx="4">
                  <c:v>13</c:v>
                </c:pt>
                <c:pt idx="5">
                  <c:v>8</c:v>
                </c:pt>
                <c:pt idx="6">
                  <c:v>5</c:v>
                </c:pt>
                <c:pt idx="7">
                  <c:v>11</c:v>
                </c:pt>
              </c:numCache>
            </c:numRef>
          </c:val>
        </c:ser>
        <c:axId val="90383488"/>
        <c:axId val="90385408"/>
      </c:barChart>
      <c:catAx>
        <c:axId val="903834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 sz="1100" b="1" i="0" baseline="0"/>
                  <a:t>Code du département</a:t>
                </a:r>
              </a:p>
            </c:rich>
          </c:tx>
          <c:layout/>
        </c:title>
        <c:tickLblPos val="nextTo"/>
        <c:crossAx val="90385408"/>
        <c:crosses val="autoZero"/>
        <c:auto val="1"/>
        <c:lblAlgn val="ctr"/>
        <c:lblOffset val="100"/>
      </c:catAx>
      <c:valAx>
        <c:axId val="9038540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 sz="1100" b="1" i="0" baseline="0"/>
                  <a:t>Fréquence absolue</a:t>
                </a:r>
              </a:p>
            </c:rich>
          </c:tx>
          <c:layout>
            <c:manualLayout>
              <c:xMode val="edge"/>
              <c:yMode val="edge"/>
              <c:x val="3.4672970843183631E-2"/>
              <c:y val="0.28383016828778773"/>
            </c:manualLayout>
          </c:layout>
        </c:title>
        <c:numFmt formatCode="0" sourceLinked="1"/>
        <c:tickLblPos val="nextTo"/>
        <c:crossAx val="90383488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9526</xdr:rowOff>
    </xdr:from>
    <xdr:to>
      <xdr:col>3</xdr:col>
      <xdr:colOff>257175</xdr:colOff>
      <xdr:row>20</xdr:row>
      <xdr:rowOff>76200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666749</xdr:colOff>
      <xdr:row>33</xdr:row>
      <xdr:rowOff>0</xdr:rowOff>
    </xdr:from>
    <xdr:to>
      <xdr:col>4</xdr:col>
      <xdr:colOff>190499</xdr:colOff>
      <xdr:row>49</xdr:row>
      <xdr:rowOff>152400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504825</xdr:colOff>
      <xdr:row>93</xdr:row>
      <xdr:rowOff>114299</xdr:rowOff>
    </xdr:from>
    <xdr:to>
      <xdr:col>4</xdr:col>
      <xdr:colOff>1019175</xdr:colOff>
      <xdr:row>109</xdr:row>
      <xdr:rowOff>142875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666750</xdr:colOff>
      <xdr:row>166</xdr:row>
      <xdr:rowOff>142875</xdr:rowOff>
    </xdr:from>
    <xdr:to>
      <xdr:col>10</xdr:col>
      <xdr:colOff>171450</xdr:colOff>
      <xdr:row>181</xdr:row>
      <xdr:rowOff>133350</xdr:rowOff>
    </xdr:to>
    <xdr:graphicFrame macro="">
      <xdr:nvGraphicFramePr>
        <xdr:cNvPr id="14" name="Graphique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194</xdr:row>
      <xdr:rowOff>19050</xdr:rowOff>
    </xdr:from>
    <xdr:to>
      <xdr:col>4</xdr:col>
      <xdr:colOff>714375</xdr:colOff>
      <xdr:row>208</xdr:row>
      <xdr:rowOff>9525</xdr:rowOff>
    </xdr:to>
    <xdr:graphicFrame macro="">
      <xdr:nvGraphicFramePr>
        <xdr:cNvPr id="15" name="Graphique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118</xdr:row>
      <xdr:rowOff>9524</xdr:rowOff>
    </xdr:from>
    <xdr:to>
      <xdr:col>3</xdr:col>
      <xdr:colOff>323850</xdr:colOff>
      <xdr:row>129</xdr:row>
      <xdr:rowOff>47625</xdr:rowOff>
    </xdr:to>
    <xdr:graphicFrame macro="">
      <xdr:nvGraphicFramePr>
        <xdr:cNvPr id="16" name="Graphique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9525</xdr:colOff>
      <xdr:row>137</xdr:row>
      <xdr:rowOff>142875</xdr:rowOff>
    </xdr:from>
    <xdr:to>
      <xdr:col>3</xdr:col>
      <xdr:colOff>371475</xdr:colOff>
      <xdr:row>148</xdr:row>
      <xdr:rowOff>152400</xdr:rowOff>
    </xdr:to>
    <xdr:graphicFrame macro="">
      <xdr:nvGraphicFramePr>
        <xdr:cNvPr id="17" name="Graphique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9525</xdr:colOff>
      <xdr:row>165</xdr:row>
      <xdr:rowOff>152399</xdr:rowOff>
    </xdr:from>
    <xdr:to>
      <xdr:col>4</xdr:col>
      <xdr:colOff>647700</xdr:colOff>
      <xdr:row>180</xdr:row>
      <xdr:rowOff>152399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2"/>
  <sheetViews>
    <sheetView workbookViewId="0">
      <selection activeCell="G172" activeCellId="1" sqref="B2:B172 G2:G172"/>
    </sheetView>
  </sheetViews>
  <sheetFormatPr baseColWidth="10" defaultRowHeight="12.75"/>
  <cols>
    <col min="1" max="2" width="11.42578125" style="30"/>
    <col min="3" max="3" width="12.5703125" style="30" customWidth="1"/>
    <col min="4" max="4" width="19.140625" style="30" bestFit="1" customWidth="1"/>
    <col min="5" max="6" width="16.140625" style="30" customWidth="1"/>
    <col min="7" max="7" width="17.140625" style="30" customWidth="1"/>
    <col min="8" max="8" width="13.140625" style="30" customWidth="1"/>
    <col min="9" max="9" width="19.28515625" style="30" customWidth="1"/>
    <col min="10" max="11" width="11.42578125" style="29"/>
    <col min="12" max="16384" width="11.42578125" style="1"/>
  </cols>
  <sheetData>
    <row r="1" spans="1:9" s="2" customFormat="1" ht="29.25" customHeight="1">
      <c r="A1" s="23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5" t="s">
        <v>36</v>
      </c>
      <c r="G1" s="25" t="s">
        <v>37</v>
      </c>
      <c r="H1" s="25" t="s">
        <v>38</v>
      </c>
      <c r="I1" s="24" t="s">
        <v>5</v>
      </c>
    </row>
    <row r="2" spans="1:9">
      <c r="A2" s="26">
        <v>671</v>
      </c>
      <c r="B2" s="27" t="s">
        <v>6</v>
      </c>
      <c r="C2" s="28">
        <v>0</v>
      </c>
      <c r="D2" s="27">
        <v>1995</v>
      </c>
      <c r="E2" s="28">
        <v>8</v>
      </c>
      <c r="F2" s="28">
        <v>26700</v>
      </c>
      <c r="G2" s="27">
        <v>70000</v>
      </c>
      <c r="H2" s="28">
        <v>1</v>
      </c>
      <c r="I2" s="28">
        <v>3</v>
      </c>
    </row>
    <row r="3" spans="1:9">
      <c r="A3" s="26">
        <v>325</v>
      </c>
      <c r="B3" s="27" t="s">
        <v>7</v>
      </c>
      <c r="C3" s="28">
        <v>1</v>
      </c>
      <c r="D3" s="27">
        <v>1978</v>
      </c>
      <c r="E3" s="28">
        <v>8</v>
      </c>
      <c r="F3" s="28">
        <v>22500</v>
      </c>
      <c r="G3" s="27">
        <v>86000</v>
      </c>
      <c r="H3" s="28">
        <v>4</v>
      </c>
      <c r="I3" s="28">
        <v>4</v>
      </c>
    </row>
    <row r="4" spans="1:9">
      <c r="A4" s="26">
        <v>155</v>
      </c>
      <c r="B4" s="27" t="s">
        <v>6</v>
      </c>
      <c r="C4" s="28">
        <v>0</v>
      </c>
      <c r="D4" s="27">
        <v>1994</v>
      </c>
      <c r="E4" s="28">
        <v>5</v>
      </c>
      <c r="F4" s="28">
        <v>52650</v>
      </c>
      <c r="G4" s="27">
        <v>52000</v>
      </c>
      <c r="H4" s="28">
        <v>8</v>
      </c>
      <c r="I4" s="28">
        <v>2</v>
      </c>
    </row>
    <row r="5" spans="1:9">
      <c r="A5" s="26">
        <v>994</v>
      </c>
      <c r="B5" s="27" t="s">
        <v>7</v>
      </c>
      <c r="C5" s="28">
        <v>1</v>
      </c>
      <c r="D5" s="27">
        <v>1982</v>
      </c>
      <c r="E5" s="28">
        <v>1</v>
      </c>
      <c r="F5" s="28">
        <v>27300</v>
      </c>
      <c r="G5" s="27">
        <v>102200</v>
      </c>
      <c r="H5" s="28">
        <v>4</v>
      </c>
      <c r="I5" s="28">
        <v>4</v>
      </c>
    </row>
    <row r="6" spans="1:9">
      <c r="A6" s="26">
        <v>936</v>
      </c>
      <c r="B6" s="27" t="s">
        <v>7</v>
      </c>
      <c r="C6" s="28">
        <v>1</v>
      </c>
      <c r="D6" s="27">
        <v>1988</v>
      </c>
      <c r="E6" s="28">
        <v>8</v>
      </c>
      <c r="F6" s="28">
        <v>66600</v>
      </c>
      <c r="G6" s="27">
        <v>98400</v>
      </c>
      <c r="H6" s="28">
        <v>19.5</v>
      </c>
      <c r="I6" s="28">
        <v>4</v>
      </c>
    </row>
    <row r="7" spans="1:9">
      <c r="A7" s="26">
        <v>73</v>
      </c>
      <c r="B7" s="27" t="s">
        <v>7</v>
      </c>
      <c r="C7" s="28">
        <v>1</v>
      </c>
      <c r="D7" s="27">
        <v>1985</v>
      </c>
      <c r="E7" s="28">
        <v>8</v>
      </c>
      <c r="F7" s="28">
        <v>42000</v>
      </c>
      <c r="G7" s="27">
        <v>89800</v>
      </c>
      <c r="H7" s="28">
        <v>3.5</v>
      </c>
      <c r="I7" s="28">
        <v>4</v>
      </c>
    </row>
    <row r="8" spans="1:9">
      <c r="A8" s="26">
        <v>613</v>
      </c>
      <c r="B8" s="27" t="s">
        <v>7</v>
      </c>
      <c r="C8" s="28">
        <v>1</v>
      </c>
      <c r="D8" s="27">
        <v>1993</v>
      </c>
      <c r="E8" s="28">
        <v>3</v>
      </c>
      <c r="F8" s="28">
        <v>67500</v>
      </c>
      <c r="G8" s="27">
        <v>68800</v>
      </c>
      <c r="H8" s="28">
        <v>5</v>
      </c>
      <c r="I8" s="28">
        <v>2</v>
      </c>
    </row>
    <row r="9" spans="1:9">
      <c r="A9" s="26">
        <v>312</v>
      </c>
      <c r="B9" s="27" t="s">
        <v>6</v>
      </c>
      <c r="C9" s="28">
        <v>0</v>
      </c>
      <c r="D9" s="27">
        <v>1989</v>
      </c>
      <c r="E9" s="28">
        <v>7</v>
      </c>
      <c r="F9" s="28">
        <v>52965</v>
      </c>
      <c r="G9" s="27">
        <v>81200</v>
      </c>
      <c r="H9" s="28">
        <v>5</v>
      </c>
      <c r="I9" s="28">
        <v>4</v>
      </c>
    </row>
    <row r="10" spans="1:9">
      <c r="A10" s="26">
        <v>363</v>
      </c>
      <c r="B10" s="27" t="s">
        <v>7</v>
      </c>
      <c r="C10" s="28">
        <v>1</v>
      </c>
      <c r="D10" s="27">
        <v>1991</v>
      </c>
      <c r="E10" s="28">
        <v>5</v>
      </c>
      <c r="F10" s="28">
        <v>57000</v>
      </c>
      <c r="G10" s="27">
        <v>70400</v>
      </c>
      <c r="H10" s="28">
        <v>7.5</v>
      </c>
      <c r="I10" s="28">
        <v>3</v>
      </c>
    </row>
    <row r="11" spans="1:9">
      <c r="A11" s="26">
        <v>952</v>
      </c>
      <c r="B11" s="27" t="s">
        <v>7</v>
      </c>
      <c r="C11" s="28">
        <v>1</v>
      </c>
      <c r="D11" s="27">
        <v>1982</v>
      </c>
      <c r="E11" s="28">
        <v>3</v>
      </c>
      <c r="F11" s="28">
        <v>28500</v>
      </c>
      <c r="G11" s="27">
        <v>81200</v>
      </c>
      <c r="H11" s="28">
        <v>3</v>
      </c>
      <c r="I11" s="28">
        <v>4</v>
      </c>
    </row>
    <row r="12" spans="1:9">
      <c r="A12" s="26">
        <v>857</v>
      </c>
      <c r="B12" s="27" t="s">
        <v>7</v>
      </c>
      <c r="C12" s="28">
        <v>1</v>
      </c>
      <c r="D12" s="27">
        <v>1993</v>
      </c>
      <c r="E12" s="28">
        <v>8</v>
      </c>
      <c r="F12" s="28">
        <v>57000</v>
      </c>
      <c r="G12" s="27">
        <v>58800</v>
      </c>
      <c r="H12" s="28">
        <v>6</v>
      </c>
      <c r="I12" s="28">
        <v>2</v>
      </c>
    </row>
    <row r="13" spans="1:9">
      <c r="A13" s="26">
        <v>736</v>
      </c>
      <c r="B13" s="27" t="s">
        <v>7</v>
      </c>
      <c r="C13" s="28">
        <v>1</v>
      </c>
      <c r="D13" s="27">
        <v>1983</v>
      </c>
      <c r="E13" s="28">
        <v>4</v>
      </c>
      <c r="F13" s="28">
        <v>36900</v>
      </c>
      <c r="G13" s="27">
        <v>87600</v>
      </c>
      <c r="H13" s="28">
        <v>4</v>
      </c>
      <c r="I13" s="28">
        <v>4</v>
      </c>
    </row>
    <row r="14" spans="1:9">
      <c r="A14" s="26">
        <v>783</v>
      </c>
      <c r="B14" s="27" t="s">
        <v>7</v>
      </c>
      <c r="C14" s="28">
        <v>1</v>
      </c>
      <c r="D14" s="27">
        <v>1991</v>
      </c>
      <c r="E14" s="28">
        <v>4</v>
      </c>
      <c r="F14" s="28">
        <v>57000</v>
      </c>
      <c r="G14" s="27">
        <v>73600</v>
      </c>
      <c r="H14" s="28">
        <v>6</v>
      </c>
      <c r="I14" s="28">
        <v>4</v>
      </c>
    </row>
    <row r="15" spans="1:9">
      <c r="A15" s="26">
        <v>852</v>
      </c>
      <c r="B15" s="27" t="s">
        <v>7</v>
      </c>
      <c r="C15" s="28">
        <v>1</v>
      </c>
      <c r="D15" s="27">
        <v>1978</v>
      </c>
      <c r="E15" s="28">
        <v>4</v>
      </c>
      <c r="F15" s="28">
        <v>31500</v>
      </c>
      <c r="G15" s="27">
        <v>98400</v>
      </c>
      <c r="H15" s="28">
        <v>5</v>
      </c>
      <c r="I15" s="28">
        <v>4</v>
      </c>
    </row>
    <row r="16" spans="1:9">
      <c r="A16" s="26">
        <v>27</v>
      </c>
      <c r="B16" s="27" t="s">
        <v>7</v>
      </c>
      <c r="C16" s="28">
        <v>1</v>
      </c>
      <c r="D16" s="27">
        <v>1991</v>
      </c>
      <c r="E16" s="28">
        <v>8</v>
      </c>
      <c r="F16" s="28">
        <v>47730</v>
      </c>
      <c r="G16" s="27">
        <v>60400</v>
      </c>
      <c r="H16" s="28">
        <v>5</v>
      </c>
      <c r="I16" s="28">
        <v>3</v>
      </c>
    </row>
    <row r="17" spans="1:9">
      <c r="A17" s="26">
        <v>242</v>
      </c>
      <c r="B17" s="27" t="s">
        <v>7</v>
      </c>
      <c r="C17" s="28">
        <v>1</v>
      </c>
      <c r="D17" s="27">
        <v>1981</v>
      </c>
      <c r="E17" s="28">
        <v>3</v>
      </c>
      <c r="F17" s="28">
        <v>34500</v>
      </c>
      <c r="G17" s="27">
        <v>95000</v>
      </c>
      <c r="H17" s="28">
        <v>4</v>
      </c>
      <c r="I17" s="28">
        <v>4</v>
      </c>
    </row>
    <row r="18" spans="1:9">
      <c r="A18" s="26">
        <v>144</v>
      </c>
      <c r="B18" s="27" t="s">
        <v>7</v>
      </c>
      <c r="C18" s="28">
        <v>1</v>
      </c>
      <c r="D18" s="27">
        <v>1982</v>
      </c>
      <c r="E18" s="28">
        <v>6</v>
      </c>
      <c r="F18" s="28">
        <v>36000</v>
      </c>
      <c r="G18" s="27">
        <v>91600</v>
      </c>
      <c r="H18" s="28">
        <v>5</v>
      </c>
      <c r="I18" s="28">
        <v>4</v>
      </c>
    </row>
    <row r="19" spans="1:9">
      <c r="A19" s="26">
        <v>383</v>
      </c>
      <c r="B19" s="27" t="s">
        <v>7</v>
      </c>
      <c r="C19" s="28">
        <v>1</v>
      </c>
      <c r="D19" s="27">
        <v>1981</v>
      </c>
      <c r="E19" s="28">
        <v>8</v>
      </c>
      <c r="F19" s="28">
        <v>36000</v>
      </c>
      <c r="G19" s="27">
        <v>93600</v>
      </c>
      <c r="H19" s="28">
        <v>5</v>
      </c>
      <c r="I19" s="28">
        <v>4</v>
      </c>
    </row>
    <row r="20" spans="1:9">
      <c r="A20" s="26">
        <v>37</v>
      </c>
      <c r="B20" s="27" t="s">
        <v>6</v>
      </c>
      <c r="C20" s="28">
        <v>0</v>
      </c>
      <c r="D20" s="27">
        <v>1982</v>
      </c>
      <c r="E20" s="28">
        <v>7</v>
      </c>
      <c r="F20" s="28">
        <v>34200</v>
      </c>
      <c r="G20" s="27">
        <v>86400</v>
      </c>
      <c r="H20" s="28">
        <v>4</v>
      </c>
      <c r="I20" s="28">
        <v>4</v>
      </c>
    </row>
    <row r="21" spans="1:9">
      <c r="A21" s="26">
        <v>242</v>
      </c>
      <c r="B21" s="27" t="s">
        <v>7</v>
      </c>
      <c r="C21" s="28">
        <v>1</v>
      </c>
      <c r="D21" s="27">
        <v>1996</v>
      </c>
      <c r="E21" s="28">
        <v>1</v>
      </c>
      <c r="F21" s="28">
        <v>57000</v>
      </c>
      <c r="G21" s="27">
        <v>49000</v>
      </c>
      <c r="H21" s="28">
        <v>0</v>
      </c>
      <c r="I21" s="28">
        <v>1</v>
      </c>
    </row>
    <row r="22" spans="1:9">
      <c r="A22" s="26">
        <v>388</v>
      </c>
      <c r="B22" s="27" t="s">
        <v>6</v>
      </c>
      <c r="C22" s="28">
        <v>0</v>
      </c>
      <c r="D22" s="27">
        <v>1992</v>
      </c>
      <c r="E22" s="28">
        <v>1</v>
      </c>
      <c r="F22" s="28">
        <v>43500</v>
      </c>
      <c r="G22" s="27">
        <v>68200</v>
      </c>
      <c r="H22" s="28">
        <v>7.5</v>
      </c>
      <c r="I22" s="28">
        <v>4</v>
      </c>
    </row>
    <row r="23" spans="1:9">
      <c r="A23" s="26">
        <v>359</v>
      </c>
      <c r="B23" s="27" t="s">
        <v>6</v>
      </c>
      <c r="C23" s="28">
        <v>0</v>
      </c>
      <c r="D23" s="27">
        <v>1996</v>
      </c>
      <c r="E23" s="28">
        <v>4</v>
      </c>
      <c r="F23" s="28">
        <v>69000</v>
      </c>
      <c r="G23" s="27">
        <v>59200</v>
      </c>
      <c r="H23" s="28">
        <v>6</v>
      </c>
      <c r="I23" s="28">
        <v>3</v>
      </c>
    </row>
    <row r="24" spans="1:9">
      <c r="A24" s="26">
        <v>859</v>
      </c>
      <c r="B24" s="27" t="s">
        <v>7</v>
      </c>
      <c r="C24" s="28">
        <v>1</v>
      </c>
      <c r="D24" s="27">
        <v>1978</v>
      </c>
      <c r="E24" s="28">
        <v>4</v>
      </c>
      <c r="F24" s="28">
        <v>32400</v>
      </c>
      <c r="G24" s="27">
        <v>102000</v>
      </c>
      <c r="H24" s="28">
        <v>6</v>
      </c>
      <c r="I24" s="28">
        <v>4</v>
      </c>
    </row>
    <row r="25" spans="1:9">
      <c r="A25" s="26">
        <v>716</v>
      </c>
      <c r="B25" s="27" t="s">
        <v>7</v>
      </c>
      <c r="C25" s="28">
        <v>1</v>
      </c>
      <c r="D25" s="27">
        <v>1978</v>
      </c>
      <c r="E25" s="28">
        <v>5</v>
      </c>
      <c r="F25" s="28">
        <v>28800</v>
      </c>
      <c r="G25" s="27">
        <v>95200</v>
      </c>
      <c r="H25" s="28">
        <v>6</v>
      </c>
      <c r="I25" s="28">
        <v>4</v>
      </c>
    </row>
    <row r="26" spans="1:9">
      <c r="A26" s="26">
        <v>624</v>
      </c>
      <c r="B26" s="27" t="s">
        <v>7</v>
      </c>
      <c r="C26" s="28">
        <v>1</v>
      </c>
      <c r="D26" s="27">
        <v>1982</v>
      </c>
      <c r="E26" s="28">
        <v>3</v>
      </c>
      <c r="F26" s="28">
        <v>36000</v>
      </c>
      <c r="G26" s="27">
        <v>91800</v>
      </c>
      <c r="H26" s="28">
        <v>4</v>
      </c>
      <c r="I26" s="28">
        <v>4</v>
      </c>
    </row>
    <row r="27" spans="1:9">
      <c r="A27" s="26">
        <v>983</v>
      </c>
      <c r="B27" s="27" t="s">
        <v>7</v>
      </c>
      <c r="C27" s="28">
        <v>1</v>
      </c>
      <c r="D27" s="27">
        <v>1977</v>
      </c>
      <c r="E27" s="28">
        <v>8</v>
      </c>
      <c r="F27" s="28">
        <v>33000</v>
      </c>
      <c r="G27" s="27">
        <v>103000</v>
      </c>
      <c r="H27" s="28">
        <v>3</v>
      </c>
      <c r="I27" s="28">
        <v>4</v>
      </c>
    </row>
    <row r="28" spans="1:9">
      <c r="A28" s="26">
        <v>771</v>
      </c>
      <c r="B28" s="27" t="s">
        <v>6</v>
      </c>
      <c r="C28" s="28">
        <v>0</v>
      </c>
      <c r="D28" s="27">
        <v>1987</v>
      </c>
      <c r="E28" s="28">
        <v>8</v>
      </c>
      <c r="F28" s="28">
        <v>39000</v>
      </c>
      <c r="G28" s="27">
        <v>72600</v>
      </c>
      <c r="H28" s="28">
        <v>1</v>
      </c>
      <c r="I28" s="28">
        <v>4</v>
      </c>
    </row>
    <row r="29" spans="1:9">
      <c r="A29" s="26">
        <v>156</v>
      </c>
      <c r="B29" s="27" t="s">
        <v>6</v>
      </c>
      <c r="C29" s="28">
        <v>0</v>
      </c>
      <c r="D29" s="27">
        <v>1993</v>
      </c>
      <c r="E29" s="28">
        <v>4</v>
      </c>
      <c r="F29" s="28">
        <v>51000</v>
      </c>
      <c r="G29" s="27">
        <v>55200</v>
      </c>
      <c r="H29" s="28">
        <v>4.5</v>
      </c>
      <c r="I29" s="28">
        <v>3</v>
      </c>
    </row>
    <row r="30" spans="1:9">
      <c r="A30" s="26">
        <v>337</v>
      </c>
      <c r="B30" s="27" t="s">
        <v>7</v>
      </c>
      <c r="C30" s="28">
        <v>1</v>
      </c>
      <c r="D30" s="27">
        <v>1980</v>
      </c>
      <c r="E30" s="28">
        <v>5</v>
      </c>
      <c r="F30" s="28">
        <v>34500</v>
      </c>
      <c r="G30" s="27">
        <v>93600</v>
      </c>
      <c r="H30" s="28">
        <v>9.5</v>
      </c>
      <c r="I30" s="28">
        <v>4</v>
      </c>
    </row>
    <row r="31" spans="1:9">
      <c r="A31" s="26">
        <v>649</v>
      </c>
      <c r="B31" s="27" t="s">
        <v>7</v>
      </c>
      <c r="C31" s="28">
        <v>1</v>
      </c>
      <c r="D31" s="27">
        <v>1979</v>
      </c>
      <c r="E31" s="28">
        <v>8</v>
      </c>
      <c r="F31" s="28">
        <v>32400</v>
      </c>
      <c r="G31" s="27">
        <v>95200</v>
      </c>
      <c r="H31" s="28">
        <v>6</v>
      </c>
      <c r="I31" s="28">
        <v>4</v>
      </c>
    </row>
    <row r="32" spans="1:9">
      <c r="A32" s="26">
        <v>366</v>
      </c>
      <c r="B32" s="27" t="s">
        <v>6</v>
      </c>
      <c r="C32" s="28">
        <v>0</v>
      </c>
      <c r="D32" s="27">
        <v>1982</v>
      </c>
      <c r="E32" s="28">
        <v>7</v>
      </c>
      <c r="F32" s="28">
        <v>33000</v>
      </c>
      <c r="G32" s="27">
        <v>86000</v>
      </c>
      <c r="H32" s="28">
        <v>4.5</v>
      </c>
      <c r="I32" s="28">
        <v>4</v>
      </c>
    </row>
    <row r="33" spans="1:9">
      <c r="A33" s="26">
        <v>270</v>
      </c>
      <c r="B33" s="27" t="s">
        <v>6</v>
      </c>
      <c r="C33" s="28">
        <v>0</v>
      </c>
      <c r="D33" s="27">
        <v>1995</v>
      </c>
      <c r="E33" s="28">
        <v>5</v>
      </c>
      <c r="F33" s="28">
        <v>63000</v>
      </c>
      <c r="G33" s="27">
        <v>57400</v>
      </c>
      <c r="H33" s="28">
        <v>8.5</v>
      </c>
      <c r="I33" s="28">
        <v>2</v>
      </c>
    </row>
    <row r="34" spans="1:9">
      <c r="A34" s="26">
        <v>636</v>
      </c>
      <c r="B34" s="27" t="s">
        <v>7</v>
      </c>
      <c r="C34" s="28">
        <v>1</v>
      </c>
      <c r="D34" s="27">
        <v>1981</v>
      </c>
      <c r="E34" s="28">
        <v>8</v>
      </c>
      <c r="F34" s="28">
        <v>31500</v>
      </c>
      <c r="G34" s="27">
        <v>87600</v>
      </c>
      <c r="H34" s="28">
        <v>6.5</v>
      </c>
      <c r="I34" s="28">
        <v>4</v>
      </c>
    </row>
    <row r="35" spans="1:9">
      <c r="A35" s="26">
        <v>722</v>
      </c>
      <c r="B35" s="27" t="s">
        <v>7</v>
      </c>
      <c r="C35" s="28">
        <v>1</v>
      </c>
      <c r="D35" s="27">
        <v>1979</v>
      </c>
      <c r="E35" s="28">
        <v>6</v>
      </c>
      <c r="F35" s="28">
        <v>33000</v>
      </c>
      <c r="G35" s="27">
        <v>96800</v>
      </c>
      <c r="H35" s="28">
        <v>6</v>
      </c>
      <c r="I35" s="28">
        <v>4</v>
      </c>
    </row>
    <row r="36" spans="1:9">
      <c r="A36" s="26">
        <v>684</v>
      </c>
      <c r="B36" s="27" t="s">
        <v>7</v>
      </c>
      <c r="C36" s="28">
        <v>1</v>
      </c>
      <c r="D36" s="27">
        <v>1977</v>
      </c>
      <c r="E36" s="28">
        <v>4</v>
      </c>
      <c r="F36" s="28">
        <v>27300</v>
      </c>
      <c r="G36" s="27">
        <v>95400</v>
      </c>
      <c r="H36" s="28">
        <v>4.5</v>
      </c>
      <c r="I36" s="28">
        <v>4</v>
      </c>
    </row>
    <row r="37" spans="1:9">
      <c r="A37" s="26">
        <v>455</v>
      </c>
      <c r="B37" s="27" t="s">
        <v>6</v>
      </c>
      <c r="C37" s="28">
        <v>0</v>
      </c>
      <c r="D37" s="27">
        <v>1977</v>
      </c>
      <c r="E37" s="28">
        <v>3</v>
      </c>
      <c r="F37" s="28">
        <v>36000</v>
      </c>
      <c r="G37" s="27">
        <v>107800</v>
      </c>
      <c r="H37" s="28">
        <v>10.5</v>
      </c>
      <c r="I37" s="28">
        <v>4</v>
      </c>
    </row>
    <row r="38" spans="1:9">
      <c r="A38" s="26">
        <v>314</v>
      </c>
      <c r="B38" s="27" t="s">
        <v>7</v>
      </c>
      <c r="C38" s="28">
        <v>1</v>
      </c>
      <c r="D38" s="27">
        <v>1985</v>
      </c>
      <c r="E38" s="28">
        <v>8</v>
      </c>
      <c r="F38" s="28">
        <v>36000</v>
      </c>
      <c r="G38" s="27">
        <v>79800</v>
      </c>
      <c r="H38" s="28">
        <v>4</v>
      </c>
      <c r="I38" s="28">
        <v>4</v>
      </c>
    </row>
    <row r="39" spans="1:9">
      <c r="A39" s="26">
        <v>511</v>
      </c>
      <c r="B39" s="27" t="s">
        <v>7</v>
      </c>
      <c r="C39" s="28">
        <v>1</v>
      </c>
      <c r="D39" s="27">
        <v>1977</v>
      </c>
      <c r="E39" s="28">
        <v>1</v>
      </c>
      <c r="F39" s="28">
        <v>26250</v>
      </c>
      <c r="G39" s="27">
        <v>94000</v>
      </c>
      <c r="H39" s="28">
        <v>3</v>
      </c>
      <c r="I39" s="28">
        <v>4</v>
      </c>
    </row>
    <row r="40" spans="1:9">
      <c r="A40" s="26">
        <v>678</v>
      </c>
      <c r="B40" s="27" t="s">
        <v>7</v>
      </c>
      <c r="C40" s="28">
        <v>1</v>
      </c>
      <c r="D40" s="27">
        <v>1992</v>
      </c>
      <c r="E40" s="28">
        <v>5</v>
      </c>
      <c r="F40" s="28">
        <v>48000</v>
      </c>
      <c r="G40" s="27">
        <v>55000</v>
      </c>
      <c r="H40" s="28">
        <v>6</v>
      </c>
      <c r="I40" s="28">
        <v>2</v>
      </c>
    </row>
    <row r="41" spans="1:9">
      <c r="A41" s="26">
        <v>429</v>
      </c>
      <c r="B41" s="27" t="s">
        <v>6</v>
      </c>
      <c r="C41" s="28">
        <v>0</v>
      </c>
      <c r="D41" s="27">
        <v>1997</v>
      </c>
      <c r="E41" s="28">
        <v>2</v>
      </c>
      <c r="F41" s="28">
        <v>63000</v>
      </c>
      <c r="G41" s="27">
        <v>51000</v>
      </c>
      <c r="H41" s="28">
        <v>6</v>
      </c>
      <c r="I41" s="28">
        <v>2</v>
      </c>
    </row>
    <row r="42" spans="1:9">
      <c r="A42" s="26">
        <v>367</v>
      </c>
      <c r="B42" s="27" t="s">
        <v>7</v>
      </c>
      <c r="C42" s="28">
        <v>1</v>
      </c>
      <c r="D42" s="27">
        <v>1981</v>
      </c>
      <c r="E42" s="28">
        <v>5</v>
      </c>
      <c r="F42" s="28">
        <v>30000</v>
      </c>
      <c r="G42" s="27">
        <v>84400</v>
      </c>
      <c r="H42" s="28">
        <v>3</v>
      </c>
      <c r="I42" s="28">
        <v>4</v>
      </c>
    </row>
    <row r="43" spans="1:9">
      <c r="A43" s="26">
        <v>127</v>
      </c>
      <c r="B43" s="27" t="s">
        <v>7</v>
      </c>
      <c r="C43" s="28">
        <v>1</v>
      </c>
      <c r="D43" s="27">
        <v>1977</v>
      </c>
      <c r="E43" s="28">
        <v>8</v>
      </c>
      <c r="F43" s="28">
        <v>25500</v>
      </c>
      <c r="G43" s="27">
        <v>93000</v>
      </c>
      <c r="H43" s="28">
        <v>1</v>
      </c>
      <c r="I43" s="28">
        <v>4</v>
      </c>
    </row>
    <row r="44" spans="1:9">
      <c r="A44" s="26">
        <v>447</v>
      </c>
      <c r="B44" s="27" t="s">
        <v>7</v>
      </c>
      <c r="C44" s="28">
        <v>1</v>
      </c>
      <c r="D44" s="27">
        <v>1986</v>
      </c>
      <c r="E44" s="28">
        <v>3</v>
      </c>
      <c r="F44" s="28">
        <v>42000</v>
      </c>
      <c r="G44" s="27">
        <v>83200</v>
      </c>
      <c r="H44" s="28">
        <v>5</v>
      </c>
      <c r="I44" s="28">
        <v>4</v>
      </c>
    </row>
    <row r="45" spans="1:9">
      <c r="A45" s="26">
        <v>135</v>
      </c>
      <c r="B45" s="27" t="s">
        <v>7</v>
      </c>
      <c r="C45" s="28">
        <v>1</v>
      </c>
      <c r="D45" s="27">
        <v>1982</v>
      </c>
      <c r="E45" s="28">
        <v>7</v>
      </c>
      <c r="F45" s="28">
        <v>30000</v>
      </c>
      <c r="G45" s="27">
        <v>82000</v>
      </c>
      <c r="H45" s="28">
        <v>2</v>
      </c>
      <c r="I45" s="28">
        <v>4</v>
      </c>
    </row>
    <row r="46" spans="1:9">
      <c r="A46" s="26">
        <v>299</v>
      </c>
      <c r="B46" s="27" t="s">
        <v>7</v>
      </c>
      <c r="C46" s="28">
        <v>1</v>
      </c>
      <c r="D46" s="27">
        <v>1980</v>
      </c>
      <c r="E46" s="28">
        <v>6</v>
      </c>
      <c r="F46" s="28">
        <v>33300</v>
      </c>
      <c r="G46" s="27">
        <v>93400</v>
      </c>
      <c r="H46" s="28">
        <v>6</v>
      </c>
      <c r="I46" s="28">
        <v>4</v>
      </c>
    </row>
    <row r="47" spans="1:9">
      <c r="A47" s="26">
        <v>249</v>
      </c>
      <c r="B47" s="27" t="s">
        <v>7</v>
      </c>
      <c r="C47" s="28">
        <v>1</v>
      </c>
      <c r="D47" s="27">
        <v>1981</v>
      </c>
      <c r="E47" s="28">
        <v>3</v>
      </c>
      <c r="F47" s="28">
        <v>28800</v>
      </c>
      <c r="G47" s="27">
        <v>83200</v>
      </c>
      <c r="H47" s="28">
        <v>4</v>
      </c>
      <c r="I47" s="28">
        <v>4</v>
      </c>
    </row>
    <row r="48" spans="1:9">
      <c r="A48" s="26">
        <v>590</v>
      </c>
      <c r="B48" s="27" t="s">
        <v>7</v>
      </c>
      <c r="C48" s="28">
        <v>1</v>
      </c>
      <c r="D48" s="27">
        <v>1979</v>
      </c>
      <c r="E48" s="28">
        <v>2</v>
      </c>
      <c r="F48" s="28">
        <v>30000</v>
      </c>
      <c r="G48" s="27">
        <v>91800</v>
      </c>
      <c r="H48" s="28">
        <v>5</v>
      </c>
      <c r="I48" s="28">
        <v>4</v>
      </c>
    </row>
    <row r="49" spans="1:9">
      <c r="A49" s="26">
        <v>651</v>
      </c>
      <c r="B49" s="27" t="s">
        <v>7</v>
      </c>
      <c r="C49" s="28">
        <v>1</v>
      </c>
      <c r="D49" s="27">
        <v>1981</v>
      </c>
      <c r="E49" s="28">
        <v>2</v>
      </c>
      <c r="F49" s="28">
        <v>31500</v>
      </c>
      <c r="G49" s="27">
        <v>86200</v>
      </c>
      <c r="H49" s="28">
        <v>5</v>
      </c>
      <c r="I49" s="28">
        <v>4</v>
      </c>
    </row>
    <row r="50" spans="1:9">
      <c r="A50" s="26">
        <v>116</v>
      </c>
      <c r="B50" s="27" t="s">
        <v>7</v>
      </c>
      <c r="C50" s="28">
        <v>1</v>
      </c>
      <c r="D50" s="27">
        <v>1982</v>
      </c>
      <c r="E50" s="28">
        <v>5</v>
      </c>
      <c r="F50" s="28">
        <v>24600</v>
      </c>
      <c r="G50" s="27">
        <v>75400</v>
      </c>
      <c r="H50" s="28">
        <v>0.5</v>
      </c>
      <c r="I50" s="28">
        <v>4</v>
      </c>
    </row>
    <row r="51" spans="1:9">
      <c r="A51" s="26">
        <v>208</v>
      </c>
      <c r="B51" s="27" t="s">
        <v>7</v>
      </c>
      <c r="C51" s="28">
        <v>1</v>
      </c>
      <c r="D51" s="27">
        <v>1993</v>
      </c>
      <c r="E51" s="28">
        <v>5</v>
      </c>
      <c r="F51" s="28">
        <v>66000</v>
      </c>
      <c r="G51" s="27">
        <v>70200</v>
      </c>
      <c r="H51" s="28">
        <v>11.5</v>
      </c>
      <c r="I51" s="28">
        <v>4</v>
      </c>
    </row>
    <row r="52" spans="1:9">
      <c r="A52" s="26">
        <v>367</v>
      </c>
      <c r="B52" s="27" t="s">
        <v>7</v>
      </c>
      <c r="C52" s="28">
        <v>1</v>
      </c>
      <c r="D52" s="27">
        <v>1977</v>
      </c>
      <c r="E52" s="28">
        <v>6</v>
      </c>
      <c r="F52" s="28">
        <v>30600</v>
      </c>
      <c r="G52" s="27">
        <v>98800</v>
      </c>
      <c r="H52" s="28">
        <v>5</v>
      </c>
      <c r="I52" s="28">
        <v>4</v>
      </c>
    </row>
    <row r="53" spans="1:9">
      <c r="A53" s="26">
        <v>648</v>
      </c>
      <c r="B53" s="27" t="s">
        <v>7</v>
      </c>
      <c r="C53" s="28">
        <v>1</v>
      </c>
      <c r="D53" s="27">
        <v>1979</v>
      </c>
      <c r="E53" s="28">
        <v>4</v>
      </c>
      <c r="F53" s="28">
        <v>30900</v>
      </c>
      <c r="G53" s="27">
        <v>95200</v>
      </c>
      <c r="H53" s="28">
        <v>6</v>
      </c>
      <c r="I53" s="28">
        <v>4</v>
      </c>
    </row>
    <row r="54" spans="1:9">
      <c r="A54" s="26">
        <v>724</v>
      </c>
      <c r="B54" s="27" t="s">
        <v>6</v>
      </c>
      <c r="C54" s="28">
        <v>0</v>
      </c>
      <c r="D54" s="27">
        <v>1982</v>
      </c>
      <c r="E54" s="28">
        <v>6</v>
      </c>
      <c r="F54" s="28">
        <v>30000</v>
      </c>
      <c r="G54" s="27">
        <v>82000</v>
      </c>
      <c r="H54" s="28">
        <v>3</v>
      </c>
      <c r="I54" s="28">
        <v>4</v>
      </c>
    </row>
    <row r="55" spans="1:9">
      <c r="A55" s="26">
        <v>850</v>
      </c>
      <c r="B55" s="27" t="s">
        <v>7</v>
      </c>
      <c r="C55" s="28">
        <v>1</v>
      </c>
      <c r="D55" s="27">
        <v>1986</v>
      </c>
      <c r="E55" s="28">
        <v>5</v>
      </c>
      <c r="F55" s="28">
        <v>39750</v>
      </c>
      <c r="G55" s="27">
        <v>80600</v>
      </c>
      <c r="H55" s="28">
        <v>6.5</v>
      </c>
      <c r="I55" s="28">
        <v>4</v>
      </c>
    </row>
    <row r="56" spans="1:9">
      <c r="A56" s="26">
        <v>300</v>
      </c>
      <c r="B56" s="27" t="s">
        <v>6</v>
      </c>
      <c r="C56" s="28">
        <v>0</v>
      </c>
      <c r="D56" s="27">
        <v>1983</v>
      </c>
      <c r="E56" s="28">
        <v>6</v>
      </c>
      <c r="F56" s="28">
        <v>34200</v>
      </c>
      <c r="G56" s="27">
        <v>84600</v>
      </c>
      <c r="H56" s="28">
        <v>5</v>
      </c>
      <c r="I56" s="28">
        <v>4</v>
      </c>
    </row>
    <row r="57" spans="1:9">
      <c r="A57" s="26">
        <v>115</v>
      </c>
      <c r="B57" s="27" t="s">
        <v>7</v>
      </c>
      <c r="C57" s="28">
        <v>1</v>
      </c>
      <c r="D57" s="27">
        <v>1982</v>
      </c>
      <c r="E57" s="28">
        <v>7</v>
      </c>
      <c r="F57" s="28">
        <v>31500</v>
      </c>
      <c r="G57" s="27">
        <v>86400</v>
      </c>
      <c r="H57" s="28">
        <v>3</v>
      </c>
      <c r="I57" s="28">
        <v>4</v>
      </c>
    </row>
    <row r="58" spans="1:9">
      <c r="A58" s="26">
        <v>732</v>
      </c>
      <c r="B58" s="27" t="s">
        <v>7</v>
      </c>
      <c r="C58" s="28">
        <v>1</v>
      </c>
      <c r="D58" s="27">
        <v>1978</v>
      </c>
      <c r="E58" s="28">
        <v>2</v>
      </c>
      <c r="F58" s="28">
        <v>27000</v>
      </c>
      <c r="G58" s="27">
        <v>93800</v>
      </c>
      <c r="H58" s="28">
        <v>5</v>
      </c>
      <c r="I58" s="28">
        <v>4</v>
      </c>
    </row>
    <row r="59" spans="1:9">
      <c r="A59" s="26">
        <v>396</v>
      </c>
      <c r="B59" s="27" t="s">
        <v>6</v>
      </c>
      <c r="C59" s="28">
        <v>0</v>
      </c>
      <c r="D59" s="27">
        <v>1979</v>
      </c>
      <c r="E59" s="28">
        <v>3</v>
      </c>
      <c r="F59" s="28">
        <v>37650</v>
      </c>
      <c r="G59" s="27">
        <v>104600</v>
      </c>
      <c r="H59" s="28">
        <v>11</v>
      </c>
      <c r="I59" s="28">
        <v>4</v>
      </c>
    </row>
    <row r="60" spans="1:9">
      <c r="A60" s="26">
        <v>565</v>
      </c>
      <c r="B60" s="27" t="s">
        <v>7</v>
      </c>
      <c r="C60" s="28">
        <v>1</v>
      </c>
      <c r="D60" s="27">
        <v>1977</v>
      </c>
      <c r="E60" s="28">
        <v>3</v>
      </c>
      <c r="F60" s="28">
        <v>27000</v>
      </c>
      <c r="G60" s="27">
        <v>95200</v>
      </c>
      <c r="H60" s="28">
        <v>6</v>
      </c>
      <c r="I60" s="28">
        <v>4</v>
      </c>
    </row>
    <row r="61" spans="1:9">
      <c r="A61" s="26">
        <v>572</v>
      </c>
      <c r="B61" s="27" t="s">
        <v>7</v>
      </c>
      <c r="C61" s="28">
        <v>1</v>
      </c>
      <c r="D61" s="27">
        <v>1979</v>
      </c>
      <c r="E61" s="28">
        <v>7</v>
      </c>
      <c r="F61" s="28">
        <v>30600</v>
      </c>
      <c r="G61" s="27">
        <v>94800</v>
      </c>
      <c r="H61" s="28">
        <v>5</v>
      </c>
      <c r="I61" s="28">
        <v>4</v>
      </c>
    </row>
    <row r="62" spans="1:9">
      <c r="A62" s="26">
        <v>604</v>
      </c>
      <c r="B62" s="27" t="s">
        <v>6</v>
      </c>
      <c r="C62" s="28">
        <v>0</v>
      </c>
      <c r="D62" s="27">
        <v>1979</v>
      </c>
      <c r="E62" s="28">
        <v>8</v>
      </c>
      <c r="F62" s="28">
        <v>27000</v>
      </c>
      <c r="G62" s="27">
        <v>87800</v>
      </c>
      <c r="H62" s="28">
        <v>2</v>
      </c>
      <c r="I62" s="28">
        <v>4</v>
      </c>
    </row>
    <row r="63" spans="1:9">
      <c r="A63" s="26">
        <v>266</v>
      </c>
      <c r="B63" s="27" t="s">
        <v>6</v>
      </c>
      <c r="C63" s="28">
        <v>0</v>
      </c>
      <c r="D63" s="27">
        <v>1978</v>
      </c>
      <c r="E63" s="28">
        <v>2</v>
      </c>
      <c r="F63" s="28">
        <v>24000</v>
      </c>
      <c r="G63" s="27">
        <v>91000</v>
      </c>
      <c r="H63" s="28">
        <v>4</v>
      </c>
      <c r="I63" s="28">
        <v>4</v>
      </c>
    </row>
    <row r="64" spans="1:9">
      <c r="A64" s="26">
        <v>300</v>
      </c>
      <c r="B64" s="27" t="s">
        <v>7</v>
      </c>
      <c r="C64" s="28">
        <v>1</v>
      </c>
      <c r="D64" s="27">
        <v>1977</v>
      </c>
      <c r="E64" s="28">
        <v>6</v>
      </c>
      <c r="F64" s="28">
        <v>26400</v>
      </c>
      <c r="G64" s="27">
        <v>94800</v>
      </c>
      <c r="H64" s="28">
        <v>3</v>
      </c>
      <c r="I64" s="28">
        <v>4</v>
      </c>
    </row>
    <row r="65" spans="1:9">
      <c r="A65" s="26">
        <v>422</v>
      </c>
      <c r="B65" s="27" t="s">
        <v>7</v>
      </c>
      <c r="C65" s="28">
        <v>1</v>
      </c>
      <c r="D65" s="27">
        <v>1979</v>
      </c>
      <c r="E65" s="28">
        <v>1</v>
      </c>
      <c r="F65" s="28">
        <v>34500</v>
      </c>
      <c r="G65" s="27">
        <v>102200</v>
      </c>
      <c r="H65" s="28">
        <v>12</v>
      </c>
      <c r="I65" s="28">
        <v>4</v>
      </c>
    </row>
    <row r="66" spans="1:9">
      <c r="A66" s="26">
        <v>867</v>
      </c>
      <c r="B66" s="27" t="s">
        <v>6</v>
      </c>
      <c r="C66" s="28">
        <v>0</v>
      </c>
      <c r="D66" s="27">
        <v>1984</v>
      </c>
      <c r="E66" s="28">
        <v>6</v>
      </c>
      <c r="F66" s="28">
        <v>38400</v>
      </c>
      <c r="G66" s="27">
        <v>85200</v>
      </c>
      <c r="H66" s="28">
        <v>8</v>
      </c>
      <c r="I66" s="28">
        <v>4</v>
      </c>
    </row>
    <row r="67" spans="1:9">
      <c r="A67" s="26">
        <v>740</v>
      </c>
      <c r="B67" s="27" t="s">
        <v>7</v>
      </c>
      <c r="C67" s="28">
        <v>1</v>
      </c>
      <c r="D67" s="27">
        <v>1976</v>
      </c>
      <c r="E67" s="28">
        <v>3</v>
      </c>
      <c r="F67" s="28">
        <v>24480</v>
      </c>
      <c r="G67" s="27">
        <v>96400</v>
      </c>
      <c r="H67" s="28">
        <v>3</v>
      </c>
      <c r="I67" s="28">
        <v>4</v>
      </c>
    </row>
    <row r="68" spans="1:9">
      <c r="A68" s="26">
        <v>607</v>
      </c>
      <c r="B68" s="27" t="s">
        <v>7</v>
      </c>
      <c r="C68" s="28">
        <v>1</v>
      </c>
      <c r="D68" s="27">
        <v>1977</v>
      </c>
      <c r="E68" s="28">
        <v>6</v>
      </c>
      <c r="F68" s="28">
        <v>25500</v>
      </c>
      <c r="G68" s="27">
        <v>92200</v>
      </c>
      <c r="H68" s="28">
        <v>4</v>
      </c>
      <c r="I68" s="28">
        <v>4</v>
      </c>
    </row>
    <row r="69" spans="1:9">
      <c r="A69" s="26">
        <v>193</v>
      </c>
      <c r="B69" s="27" t="s">
        <v>7</v>
      </c>
      <c r="C69" s="28">
        <v>1</v>
      </c>
      <c r="D69" s="27">
        <v>1979</v>
      </c>
      <c r="E69" s="28">
        <v>6</v>
      </c>
      <c r="F69" s="28">
        <v>25500</v>
      </c>
      <c r="G69" s="27">
        <v>86200</v>
      </c>
      <c r="H69" s="28">
        <v>1.5</v>
      </c>
      <c r="I69" s="28">
        <v>4</v>
      </c>
    </row>
    <row r="70" spans="1:9">
      <c r="A70" s="26">
        <v>285</v>
      </c>
      <c r="B70" s="27" t="s">
        <v>7</v>
      </c>
      <c r="C70" s="28">
        <v>1</v>
      </c>
      <c r="D70" s="27">
        <v>1991</v>
      </c>
      <c r="E70" s="28">
        <v>5</v>
      </c>
      <c r="F70" s="28">
        <v>48000</v>
      </c>
      <c r="G70" s="27">
        <v>60600</v>
      </c>
      <c r="H70" s="28">
        <v>5</v>
      </c>
      <c r="I70" s="28">
        <v>3</v>
      </c>
    </row>
    <row r="71" spans="1:9">
      <c r="A71" s="26">
        <v>641</v>
      </c>
      <c r="B71" s="27" t="s">
        <v>7</v>
      </c>
      <c r="C71" s="28">
        <v>1</v>
      </c>
      <c r="D71" s="27">
        <v>1982</v>
      </c>
      <c r="E71" s="28">
        <v>6</v>
      </c>
      <c r="F71" s="28">
        <v>33000</v>
      </c>
      <c r="G71" s="27">
        <v>84800</v>
      </c>
      <c r="H71" s="28">
        <v>9.5</v>
      </c>
      <c r="I71" s="28">
        <v>4</v>
      </c>
    </row>
    <row r="72" spans="1:9">
      <c r="A72" s="26">
        <v>642</v>
      </c>
      <c r="B72" s="27" t="s">
        <v>7</v>
      </c>
      <c r="C72" s="28">
        <v>1</v>
      </c>
      <c r="D72" s="27">
        <v>1976</v>
      </c>
      <c r="E72" s="28">
        <v>1</v>
      </c>
      <c r="F72" s="28">
        <v>30000</v>
      </c>
      <c r="G72" s="27">
        <v>101800</v>
      </c>
      <c r="H72" s="28">
        <v>9.5</v>
      </c>
      <c r="I72" s="28">
        <v>4</v>
      </c>
    </row>
    <row r="73" spans="1:9">
      <c r="A73" s="26">
        <v>973</v>
      </c>
      <c r="B73" s="27" t="s">
        <v>6</v>
      </c>
      <c r="C73" s="28">
        <v>0</v>
      </c>
      <c r="D73" s="27">
        <v>1993</v>
      </c>
      <c r="E73" s="28">
        <v>5</v>
      </c>
      <c r="F73" s="28">
        <v>54000</v>
      </c>
      <c r="G73" s="27">
        <v>56600</v>
      </c>
      <c r="H73" s="28">
        <v>4.5</v>
      </c>
      <c r="I73" s="28">
        <v>2</v>
      </c>
    </row>
    <row r="74" spans="1:9">
      <c r="A74" s="26">
        <v>109</v>
      </c>
      <c r="B74" s="27" t="s">
        <v>7</v>
      </c>
      <c r="C74" s="28">
        <v>1</v>
      </c>
      <c r="D74" s="27">
        <v>1977</v>
      </c>
      <c r="E74" s="28">
        <v>1</v>
      </c>
      <c r="F74" s="28">
        <v>28800</v>
      </c>
      <c r="G74" s="27">
        <v>95800</v>
      </c>
      <c r="H74" s="28">
        <v>7.5</v>
      </c>
      <c r="I74" s="28">
        <v>4</v>
      </c>
    </row>
    <row r="75" spans="1:9">
      <c r="A75" s="26">
        <v>464</v>
      </c>
      <c r="B75" s="27" t="s">
        <v>6</v>
      </c>
      <c r="C75" s="28">
        <v>0</v>
      </c>
      <c r="D75" s="27">
        <v>1976</v>
      </c>
      <c r="E75" s="28">
        <v>5</v>
      </c>
      <c r="F75" s="28">
        <v>29400</v>
      </c>
      <c r="G75" s="27">
        <v>102600</v>
      </c>
      <c r="H75" s="28">
        <v>7.5</v>
      </c>
      <c r="I75" s="28">
        <v>4</v>
      </c>
    </row>
    <row r="76" spans="1:9">
      <c r="A76" s="26">
        <v>593</v>
      </c>
      <c r="B76" s="27" t="s">
        <v>7</v>
      </c>
      <c r="C76" s="28">
        <v>1</v>
      </c>
      <c r="D76" s="27">
        <v>1977</v>
      </c>
      <c r="E76" s="28">
        <v>3</v>
      </c>
      <c r="F76" s="28">
        <v>30000</v>
      </c>
      <c r="G76" s="27">
        <v>101400</v>
      </c>
      <c r="H76" s="28">
        <v>7</v>
      </c>
      <c r="I76" s="28">
        <v>4</v>
      </c>
    </row>
    <row r="77" spans="1:9">
      <c r="A77" s="26">
        <v>525</v>
      </c>
      <c r="B77" s="27" t="s">
        <v>7</v>
      </c>
      <c r="C77" s="28">
        <v>1</v>
      </c>
      <c r="D77" s="27">
        <v>1979</v>
      </c>
      <c r="E77" s="28">
        <v>3</v>
      </c>
      <c r="F77" s="28">
        <v>25500</v>
      </c>
      <c r="G77" s="27">
        <v>85600</v>
      </c>
      <c r="H77" s="28">
        <v>1</v>
      </c>
      <c r="I77" s="28">
        <v>4</v>
      </c>
    </row>
    <row r="78" spans="1:9">
      <c r="A78" s="26">
        <v>359</v>
      </c>
      <c r="B78" s="27" t="s">
        <v>6</v>
      </c>
      <c r="C78" s="28">
        <v>0</v>
      </c>
      <c r="D78" s="27">
        <v>1981</v>
      </c>
      <c r="E78" s="28">
        <v>6</v>
      </c>
      <c r="F78" s="28">
        <v>30600</v>
      </c>
      <c r="G78" s="27">
        <v>90200</v>
      </c>
      <c r="H78" s="28">
        <v>4</v>
      </c>
      <c r="I78" s="28">
        <v>4</v>
      </c>
    </row>
    <row r="79" spans="1:9">
      <c r="A79" s="26">
        <v>124</v>
      </c>
      <c r="B79" s="27" t="s">
        <v>6</v>
      </c>
      <c r="C79" s="28">
        <v>0</v>
      </c>
      <c r="D79" s="27">
        <v>1980</v>
      </c>
      <c r="E79" s="28">
        <v>8</v>
      </c>
      <c r="F79" s="28">
        <v>29250</v>
      </c>
      <c r="G79" s="27">
        <v>89200</v>
      </c>
      <c r="H79" s="28">
        <v>5</v>
      </c>
      <c r="I79" s="28">
        <v>4</v>
      </c>
    </row>
    <row r="80" spans="1:9">
      <c r="A80" s="26">
        <v>908</v>
      </c>
      <c r="B80" s="27" t="s">
        <v>7</v>
      </c>
      <c r="C80" s="28">
        <v>1</v>
      </c>
      <c r="D80" s="27">
        <v>1977</v>
      </c>
      <c r="E80" s="28">
        <v>4</v>
      </c>
      <c r="F80" s="28">
        <v>27000</v>
      </c>
      <c r="G80" s="27">
        <v>96400</v>
      </c>
      <c r="H80" s="28">
        <v>7</v>
      </c>
      <c r="I80" s="28">
        <v>4</v>
      </c>
    </row>
    <row r="81" spans="1:9">
      <c r="A81" s="26">
        <v>289</v>
      </c>
      <c r="B81" s="27" t="s">
        <v>7</v>
      </c>
      <c r="C81" s="28">
        <v>1</v>
      </c>
      <c r="D81" s="27">
        <v>1976</v>
      </c>
      <c r="E81" s="28">
        <v>4</v>
      </c>
      <c r="F81" s="28">
        <v>24000</v>
      </c>
      <c r="G81" s="27">
        <v>96200</v>
      </c>
      <c r="H81" s="28">
        <v>10</v>
      </c>
      <c r="I81" s="28">
        <v>4</v>
      </c>
    </row>
    <row r="82" spans="1:9">
      <c r="A82" s="26">
        <v>496</v>
      </c>
      <c r="B82" s="27" t="s">
        <v>7</v>
      </c>
      <c r="C82" s="28">
        <v>1</v>
      </c>
      <c r="D82" s="27">
        <v>1975</v>
      </c>
      <c r="E82" s="28">
        <v>3</v>
      </c>
      <c r="F82" s="28">
        <v>22500</v>
      </c>
      <c r="G82" s="27">
        <v>95200</v>
      </c>
      <c r="H82" s="28">
        <v>5</v>
      </c>
      <c r="I82" s="28">
        <v>4</v>
      </c>
    </row>
    <row r="83" spans="1:9">
      <c r="A83" s="26">
        <v>924</v>
      </c>
      <c r="B83" s="27" t="s">
        <v>6</v>
      </c>
      <c r="C83" s="28">
        <v>0</v>
      </c>
      <c r="D83" s="27">
        <v>1980</v>
      </c>
      <c r="E83" s="28">
        <v>3</v>
      </c>
      <c r="F83" s="28">
        <v>27750</v>
      </c>
      <c r="G83" s="27">
        <v>88800</v>
      </c>
      <c r="H83" s="28">
        <v>5</v>
      </c>
      <c r="I83" s="28">
        <v>4</v>
      </c>
    </row>
    <row r="84" spans="1:9">
      <c r="A84" s="26">
        <v>751</v>
      </c>
      <c r="B84" s="27" t="s">
        <v>7</v>
      </c>
      <c r="C84" s="28">
        <v>1</v>
      </c>
      <c r="D84" s="27">
        <v>1977</v>
      </c>
      <c r="E84" s="28">
        <v>4</v>
      </c>
      <c r="F84" s="28">
        <v>34800</v>
      </c>
      <c r="G84" s="27">
        <v>105000</v>
      </c>
      <c r="H84" s="28">
        <v>11</v>
      </c>
      <c r="I84" s="28">
        <v>4</v>
      </c>
    </row>
    <row r="85" spans="1:9">
      <c r="A85" s="26">
        <v>611</v>
      </c>
      <c r="B85" s="27" t="s">
        <v>7</v>
      </c>
      <c r="C85" s="28">
        <v>1</v>
      </c>
      <c r="D85" s="27">
        <v>1981</v>
      </c>
      <c r="E85" s="28">
        <v>6</v>
      </c>
      <c r="F85" s="28">
        <v>28500</v>
      </c>
      <c r="G85" s="27">
        <v>86800</v>
      </c>
      <c r="H85" s="28">
        <v>2</v>
      </c>
      <c r="I85" s="28">
        <v>4</v>
      </c>
    </row>
    <row r="86" spans="1:9">
      <c r="A86" s="26">
        <v>444</v>
      </c>
      <c r="B86" s="27" t="s">
        <v>6</v>
      </c>
      <c r="C86" s="28">
        <v>0</v>
      </c>
      <c r="D86" s="27">
        <v>1975</v>
      </c>
      <c r="E86" s="28">
        <v>5</v>
      </c>
      <c r="F86" s="28">
        <v>28800</v>
      </c>
      <c r="G86" s="27">
        <v>101800</v>
      </c>
      <c r="H86" s="28">
        <v>10.5</v>
      </c>
      <c r="I86" s="28">
        <v>4</v>
      </c>
    </row>
    <row r="87" spans="1:9">
      <c r="A87" s="26">
        <v>354</v>
      </c>
      <c r="B87" s="27" t="s">
        <v>7</v>
      </c>
      <c r="C87" s="28">
        <v>1</v>
      </c>
      <c r="D87" s="27">
        <v>1982</v>
      </c>
      <c r="E87" s="28">
        <v>1</v>
      </c>
      <c r="F87" s="28">
        <v>28500</v>
      </c>
      <c r="G87" s="27">
        <v>79600</v>
      </c>
      <c r="H87" s="28">
        <v>4</v>
      </c>
      <c r="I87" s="28">
        <v>4</v>
      </c>
    </row>
    <row r="88" spans="1:9">
      <c r="A88" s="26">
        <v>245</v>
      </c>
      <c r="B88" s="27" t="s">
        <v>7</v>
      </c>
      <c r="C88" s="28">
        <v>1</v>
      </c>
      <c r="D88" s="27">
        <v>1979</v>
      </c>
      <c r="E88" s="28">
        <v>6</v>
      </c>
      <c r="F88" s="28">
        <v>27600</v>
      </c>
      <c r="G88" s="27">
        <v>89200</v>
      </c>
      <c r="H88" s="28">
        <v>4</v>
      </c>
      <c r="I88" s="28">
        <v>4</v>
      </c>
    </row>
    <row r="89" spans="1:9">
      <c r="A89" s="26">
        <v>328</v>
      </c>
      <c r="B89" s="27" t="s">
        <v>7</v>
      </c>
      <c r="C89" s="28">
        <v>1</v>
      </c>
      <c r="D89" s="27">
        <v>1976</v>
      </c>
      <c r="E89" s="28">
        <v>6</v>
      </c>
      <c r="F89" s="28">
        <v>29400</v>
      </c>
      <c r="G89" s="27">
        <v>107600</v>
      </c>
      <c r="H89" s="28">
        <v>10</v>
      </c>
      <c r="I89" s="28">
        <v>4</v>
      </c>
    </row>
    <row r="90" spans="1:9">
      <c r="A90" s="26">
        <v>169</v>
      </c>
      <c r="B90" s="27" t="s">
        <v>6</v>
      </c>
      <c r="C90" s="28">
        <v>0</v>
      </c>
      <c r="D90" s="27">
        <v>1980</v>
      </c>
      <c r="E90" s="28">
        <v>2</v>
      </c>
      <c r="F90" s="28">
        <v>25500</v>
      </c>
      <c r="G90" s="27">
        <v>82600</v>
      </c>
      <c r="H90" s="28">
        <v>2.5</v>
      </c>
      <c r="I90" s="28">
        <v>4</v>
      </c>
    </row>
    <row r="91" spans="1:9">
      <c r="A91" s="26">
        <v>865</v>
      </c>
      <c r="B91" s="27" t="s">
        <v>7</v>
      </c>
      <c r="C91" s="28">
        <v>1</v>
      </c>
      <c r="D91" s="27">
        <v>1980</v>
      </c>
      <c r="E91" s="28">
        <v>3</v>
      </c>
      <c r="F91" s="28">
        <v>25500</v>
      </c>
      <c r="G91" s="27">
        <v>83000</v>
      </c>
      <c r="H91" s="28">
        <v>1</v>
      </c>
      <c r="I91" s="28">
        <v>4</v>
      </c>
    </row>
    <row r="92" spans="1:9">
      <c r="A92" s="26">
        <v>519</v>
      </c>
      <c r="B92" s="27" t="s">
        <v>7</v>
      </c>
      <c r="C92" s="28">
        <v>1</v>
      </c>
      <c r="D92" s="27">
        <v>1995</v>
      </c>
      <c r="E92" s="28">
        <v>5</v>
      </c>
      <c r="F92" s="28">
        <v>64500</v>
      </c>
      <c r="G92" s="27">
        <v>58800</v>
      </c>
      <c r="H92" s="28">
        <v>8.5</v>
      </c>
      <c r="I92" s="28">
        <v>2</v>
      </c>
    </row>
    <row r="93" spans="1:9">
      <c r="A93" s="26">
        <v>368</v>
      </c>
      <c r="B93" s="27" t="s">
        <v>7</v>
      </c>
      <c r="C93" s="28">
        <v>1</v>
      </c>
      <c r="D93" s="27">
        <v>1979</v>
      </c>
      <c r="E93" s="28">
        <v>4</v>
      </c>
      <c r="F93" s="28">
        <v>24900</v>
      </c>
      <c r="G93" s="27">
        <v>85200</v>
      </c>
      <c r="H93" s="28">
        <v>1</v>
      </c>
      <c r="I93" s="28">
        <v>4</v>
      </c>
    </row>
    <row r="94" spans="1:9">
      <c r="A94" s="26">
        <v>847</v>
      </c>
      <c r="B94" s="27" t="s">
        <v>6</v>
      </c>
      <c r="C94" s="28">
        <v>0</v>
      </c>
      <c r="D94" s="27">
        <v>1981</v>
      </c>
      <c r="E94" s="28">
        <v>5</v>
      </c>
      <c r="F94" s="28">
        <v>30000</v>
      </c>
      <c r="G94" s="27">
        <v>85200</v>
      </c>
      <c r="H94" s="28">
        <v>8.5</v>
      </c>
      <c r="I94" s="28">
        <v>4</v>
      </c>
    </row>
    <row r="95" spans="1:9">
      <c r="A95" s="26">
        <v>292</v>
      </c>
      <c r="B95" s="27" t="s">
        <v>7</v>
      </c>
      <c r="C95" s="28">
        <v>1</v>
      </c>
      <c r="D95" s="27">
        <v>1986</v>
      </c>
      <c r="E95" s="28">
        <v>8</v>
      </c>
      <c r="F95" s="28">
        <v>45000</v>
      </c>
      <c r="G95" s="27">
        <v>82200</v>
      </c>
      <c r="H95" s="28">
        <v>7.5</v>
      </c>
      <c r="I95" s="28">
        <v>4</v>
      </c>
    </row>
    <row r="96" spans="1:9">
      <c r="A96" s="26">
        <v>340</v>
      </c>
      <c r="B96" s="27" t="s">
        <v>6</v>
      </c>
      <c r="C96" s="28">
        <v>0</v>
      </c>
      <c r="D96" s="27">
        <v>1975</v>
      </c>
      <c r="E96" s="28">
        <v>3</v>
      </c>
      <c r="F96" s="28">
        <v>25200</v>
      </c>
      <c r="G96" s="27">
        <v>95000</v>
      </c>
      <c r="H96" s="28">
        <v>4.5</v>
      </c>
      <c r="I96" s="28">
        <v>4</v>
      </c>
    </row>
    <row r="97" spans="1:9">
      <c r="A97" s="26">
        <v>685</v>
      </c>
      <c r="B97" s="27" t="s">
        <v>7</v>
      </c>
      <c r="C97" s="28">
        <v>1</v>
      </c>
      <c r="D97" s="27">
        <v>1978</v>
      </c>
      <c r="E97" s="28">
        <v>2</v>
      </c>
      <c r="F97" s="28">
        <v>24000</v>
      </c>
      <c r="G97" s="27">
        <v>88200</v>
      </c>
      <c r="H97" s="28">
        <v>5</v>
      </c>
      <c r="I97" s="28">
        <v>4</v>
      </c>
    </row>
    <row r="98" spans="1:9">
      <c r="A98" s="26">
        <v>187</v>
      </c>
      <c r="B98" s="27" t="s">
        <v>7</v>
      </c>
      <c r="C98" s="28">
        <v>1</v>
      </c>
      <c r="D98" s="27">
        <v>1977</v>
      </c>
      <c r="E98" s="28">
        <v>1</v>
      </c>
      <c r="F98" s="28">
        <v>32400</v>
      </c>
      <c r="G98" s="27">
        <v>105200</v>
      </c>
      <c r="H98" s="28">
        <v>10</v>
      </c>
      <c r="I98" s="28">
        <v>4</v>
      </c>
    </row>
    <row r="99" spans="1:9">
      <c r="A99" s="26">
        <v>822</v>
      </c>
      <c r="B99" s="27" t="s">
        <v>7</v>
      </c>
      <c r="C99" s="28">
        <v>1</v>
      </c>
      <c r="D99" s="27">
        <v>1980</v>
      </c>
      <c r="E99" s="28">
        <v>8</v>
      </c>
      <c r="F99" s="28">
        <v>30000</v>
      </c>
      <c r="G99" s="27">
        <v>88600</v>
      </c>
      <c r="H99" s="28">
        <v>8</v>
      </c>
      <c r="I99" s="28">
        <v>4</v>
      </c>
    </row>
    <row r="100" spans="1:9">
      <c r="A100" s="26">
        <v>196</v>
      </c>
      <c r="B100" s="27" t="s">
        <v>6</v>
      </c>
      <c r="C100" s="28">
        <v>0</v>
      </c>
      <c r="D100" s="27">
        <v>1977</v>
      </c>
      <c r="E100" s="28">
        <v>8</v>
      </c>
      <c r="F100" s="28">
        <v>21600</v>
      </c>
      <c r="G100" s="27">
        <v>88000</v>
      </c>
      <c r="H100" s="28">
        <v>0</v>
      </c>
      <c r="I100" s="28">
        <v>4</v>
      </c>
    </row>
    <row r="101" spans="1:9">
      <c r="A101" s="26">
        <v>492</v>
      </c>
      <c r="B101" s="27" t="s">
        <v>7</v>
      </c>
      <c r="C101" s="28">
        <v>1</v>
      </c>
      <c r="D101" s="27">
        <v>1976</v>
      </c>
      <c r="E101" s="28">
        <v>1</v>
      </c>
      <c r="F101" s="28">
        <v>31500</v>
      </c>
      <c r="G101" s="27">
        <v>102000</v>
      </c>
      <c r="H101" s="28">
        <v>11</v>
      </c>
      <c r="I101" s="28">
        <v>4</v>
      </c>
    </row>
    <row r="102" spans="1:9">
      <c r="A102" s="26">
        <v>931</v>
      </c>
      <c r="B102" s="27" t="s">
        <v>6</v>
      </c>
      <c r="C102" s="28">
        <v>0</v>
      </c>
      <c r="D102" s="27">
        <v>1979</v>
      </c>
      <c r="E102" s="28">
        <v>1</v>
      </c>
      <c r="F102" s="28">
        <v>25500</v>
      </c>
      <c r="G102" s="27">
        <v>86200</v>
      </c>
      <c r="H102" s="28">
        <v>1.5</v>
      </c>
      <c r="I102" s="28">
        <v>4</v>
      </c>
    </row>
    <row r="103" spans="1:9">
      <c r="A103" s="26">
        <v>523</v>
      </c>
      <c r="B103" s="27" t="s">
        <v>7</v>
      </c>
      <c r="C103" s="28">
        <v>1</v>
      </c>
      <c r="D103" s="27">
        <v>1976</v>
      </c>
      <c r="E103" s="28">
        <v>2</v>
      </c>
      <c r="F103" s="28">
        <v>24900</v>
      </c>
      <c r="G103" s="27">
        <v>93400</v>
      </c>
      <c r="H103" s="28">
        <v>5</v>
      </c>
      <c r="I103" s="28">
        <v>4</v>
      </c>
    </row>
    <row r="104" spans="1:9">
      <c r="A104" s="26">
        <v>660</v>
      </c>
      <c r="B104" s="27" t="s">
        <v>7</v>
      </c>
      <c r="C104" s="28">
        <v>1</v>
      </c>
      <c r="D104" s="27">
        <v>1979</v>
      </c>
      <c r="E104" s="28">
        <v>1</v>
      </c>
      <c r="F104" s="28">
        <v>25500</v>
      </c>
      <c r="G104" s="27">
        <v>87000</v>
      </c>
      <c r="H104" s="28">
        <v>5.5</v>
      </c>
      <c r="I104" s="28">
        <v>4</v>
      </c>
    </row>
    <row r="105" spans="1:9">
      <c r="A105" s="26">
        <v>14</v>
      </c>
      <c r="B105" s="27" t="s">
        <v>7</v>
      </c>
      <c r="C105" s="28">
        <v>1</v>
      </c>
      <c r="D105" s="27">
        <v>1978</v>
      </c>
      <c r="E105" s="28">
        <v>3</v>
      </c>
      <c r="F105" s="28">
        <v>24480</v>
      </c>
      <c r="G105" s="27">
        <v>88800</v>
      </c>
      <c r="H105" s="28">
        <v>5</v>
      </c>
      <c r="I105" s="28">
        <v>4</v>
      </c>
    </row>
    <row r="106" spans="1:9">
      <c r="A106" s="26">
        <v>441</v>
      </c>
      <c r="B106" s="27" t="s">
        <v>6</v>
      </c>
      <c r="C106" s="28">
        <v>0</v>
      </c>
      <c r="D106" s="27">
        <v>1977</v>
      </c>
      <c r="E106" s="28">
        <v>4</v>
      </c>
      <c r="F106" s="28">
        <v>21600</v>
      </c>
      <c r="G106" s="27">
        <v>87800</v>
      </c>
      <c r="H106" s="28">
        <v>0</v>
      </c>
      <c r="I106" s="28">
        <v>4</v>
      </c>
    </row>
    <row r="107" spans="1:9">
      <c r="A107" s="26">
        <v>429</v>
      </c>
      <c r="B107" s="27" t="s">
        <v>7</v>
      </c>
      <c r="C107" s="28">
        <v>1</v>
      </c>
      <c r="D107" s="27">
        <v>1977</v>
      </c>
      <c r="E107" s="28">
        <v>3</v>
      </c>
      <c r="F107" s="28">
        <v>27900</v>
      </c>
      <c r="G107" s="27">
        <v>96600</v>
      </c>
      <c r="H107" s="28">
        <v>9</v>
      </c>
      <c r="I107" s="28">
        <v>4</v>
      </c>
    </row>
    <row r="108" spans="1:9">
      <c r="A108" s="26">
        <v>484</v>
      </c>
      <c r="B108" s="27" t="s">
        <v>7</v>
      </c>
      <c r="C108" s="28">
        <v>1</v>
      </c>
      <c r="D108" s="27">
        <v>1977</v>
      </c>
      <c r="E108" s="28">
        <v>2</v>
      </c>
      <c r="F108" s="28">
        <v>24900</v>
      </c>
      <c r="G108" s="27">
        <v>92600</v>
      </c>
      <c r="H108" s="28">
        <v>5</v>
      </c>
      <c r="I108" s="28">
        <v>4</v>
      </c>
    </row>
    <row r="109" spans="1:9">
      <c r="A109" s="26">
        <v>785</v>
      </c>
      <c r="B109" s="27" t="s">
        <v>6</v>
      </c>
      <c r="C109" s="28">
        <v>0</v>
      </c>
      <c r="D109" s="27">
        <v>1978</v>
      </c>
      <c r="E109" s="28">
        <v>5</v>
      </c>
      <c r="F109" s="28">
        <v>24480</v>
      </c>
      <c r="G109" s="27">
        <v>89000</v>
      </c>
      <c r="H109" s="28">
        <v>5</v>
      </c>
      <c r="I109" s="28">
        <v>4</v>
      </c>
    </row>
    <row r="110" spans="1:9">
      <c r="A110" s="26">
        <v>242</v>
      </c>
      <c r="B110" s="27" t="s">
        <v>7</v>
      </c>
      <c r="C110" s="28">
        <v>1</v>
      </c>
      <c r="D110" s="27">
        <v>1979</v>
      </c>
      <c r="E110" s="28">
        <v>2</v>
      </c>
      <c r="F110" s="28">
        <v>26850</v>
      </c>
      <c r="G110" s="27">
        <v>92600</v>
      </c>
      <c r="H110" s="28">
        <v>4</v>
      </c>
      <c r="I110" s="28">
        <v>4</v>
      </c>
    </row>
    <row r="111" spans="1:9">
      <c r="A111" s="26">
        <v>468</v>
      </c>
      <c r="B111" s="27" t="s">
        <v>6</v>
      </c>
      <c r="C111" s="28">
        <v>0</v>
      </c>
      <c r="D111" s="27">
        <v>1977</v>
      </c>
      <c r="E111" s="28">
        <v>6</v>
      </c>
      <c r="F111" s="28">
        <v>22500</v>
      </c>
      <c r="G111" s="27">
        <v>88800</v>
      </c>
      <c r="H111" s="28">
        <v>1</v>
      </c>
      <c r="I111" s="28">
        <v>4</v>
      </c>
    </row>
    <row r="112" spans="1:9">
      <c r="A112" s="26">
        <v>166</v>
      </c>
      <c r="B112" s="27" t="s">
        <v>7</v>
      </c>
      <c r="C112" s="28">
        <v>1</v>
      </c>
      <c r="D112" s="27">
        <v>1979</v>
      </c>
      <c r="E112" s="28">
        <v>5</v>
      </c>
      <c r="F112" s="28">
        <v>27000</v>
      </c>
      <c r="G112" s="27">
        <v>87400</v>
      </c>
      <c r="H112" s="28">
        <v>0</v>
      </c>
      <c r="I112" s="28">
        <v>4</v>
      </c>
    </row>
    <row r="113" spans="1:9">
      <c r="A113" s="26">
        <v>772</v>
      </c>
      <c r="B113" s="27" t="s">
        <v>7</v>
      </c>
      <c r="C113" s="28">
        <v>1</v>
      </c>
      <c r="D113" s="27">
        <v>1978</v>
      </c>
      <c r="E113" s="28">
        <v>6</v>
      </c>
      <c r="F113" s="28">
        <v>34500</v>
      </c>
      <c r="G113" s="27">
        <v>103200</v>
      </c>
      <c r="H113" s="28">
        <v>11</v>
      </c>
      <c r="I113" s="28">
        <v>4</v>
      </c>
    </row>
    <row r="114" spans="1:9">
      <c r="A114" s="26">
        <v>419</v>
      </c>
      <c r="B114" s="27" t="s">
        <v>6</v>
      </c>
      <c r="C114" s="28">
        <v>0</v>
      </c>
      <c r="D114" s="27">
        <v>1979</v>
      </c>
      <c r="E114" s="28">
        <v>8</v>
      </c>
      <c r="F114" s="28">
        <v>24900</v>
      </c>
      <c r="G114" s="27">
        <v>88200</v>
      </c>
      <c r="H114" s="28">
        <v>2</v>
      </c>
      <c r="I114" s="28">
        <v>4</v>
      </c>
    </row>
    <row r="115" spans="1:9">
      <c r="A115" s="26">
        <v>910</v>
      </c>
      <c r="B115" s="27" t="s">
        <v>6</v>
      </c>
      <c r="C115" s="28">
        <v>0</v>
      </c>
      <c r="D115" s="27">
        <v>1976</v>
      </c>
      <c r="E115" s="28">
        <v>8</v>
      </c>
      <c r="F115" s="28">
        <v>25500</v>
      </c>
      <c r="G115" s="27">
        <v>94400</v>
      </c>
      <c r="H115" s="28">
        <v>4</v>
      </c>
      <c r="I115" s="28">
        <v>4</v>
      </c>
    </row>
    <row r="116" spans="1:9">
      <c r="A116" s="26">
        <v>193</v>
      </c>
      <c r="B116" s="27" t="s">
        <v>6</v>
      </c>
      <c r="C116" s="28">
        <v>0</v>
      </c>
      <c r="D116" s="27">
        <v>1980</v>
      </c>
      <c r="E116" s="28">
        <v>2</v>
      </c>
      <c r="F116" s="28">
        <v>26850</v>
      </c>
      <c r="G116" s="27">
        <v>86000</v>
      </c>
      <c r="H116" s="28">
        <v>5.5</v>
      </c>
      <c r="I116" s="28">
        <v>4</v>
      </c>
    </row>
    <row r="117" spans="1:9">
      <c r="A117" s="26">
        <v>722</v>
      </c>
      <c r="B117" s="27" t="s">
        <v>7</v>
      </c>
      <c r="C117" s="28">
        <v>1</v>
      </c>
      <c r="D117" s="27">
        <v>1978</v>
      </c>
      <c r="E117" s="28">
        <v>7</v>
      </c>
      <c r="F117" s="28">
        <v>25500</v>
      </c>
      <c r="G117" s="27">
        <v>91200</v>
      </c>
      <c r="H117" s="28">
        <v>4</v>
      </c>
      <c r="I117" s="28">
        <v>4</v>
      </c>
    </row>
    <row r="118" spans="1:9">
      <c r="A118" s="26">
        <v>701</v>
      </c>
      <c r="B118" s="27" t="s">
        <v>6</v>
      </c>
      <c r="C118" s="28">
        <v>0</v>
      </c>
      <c r="D118" s="27">
        <v>1982</v>
      </c>
      <c r="E118" s="28">
        <v>6</v>
      </c>
      <c r="F118" s="28">
        <v>26400</v>
      </c>
      <c r="G118" s="27">
        <v>77400</v>
      </c>
      <c r="H118" s="28">
        <v>2</v>
      </c>
      <c r="I118" s="28">
        <v>4</v>
      </c>
    </row>
    <row r="119" spans="1:9">
      <c r="A119" s="26">
        <v>516</v>
      </c>
      <c r="B119" s="27" t="s">
        <v>6</v>
      </c>
      <c r="C119" s="28">
        <v>0</v>
      </c>
      <c r="D119" s="27">
        <v>1981</v>
      </c>
      <c r="E119" s="28">
        <v>2</v>
      </c>
      <c r="F119" s="28">
        <v>25500</v>
      </c>
      <c r="G119" s="27">
        <v>79000</v>
      </c>
      <c r="H119" s="28">
        <v>1</v>
      </c>
      <c r="I119" s="28">
        <v>4</v>
      </c>
    </row>
    <row r="120" spans="1:9">
      <c r="A120" s="26">
        <v>151</v>
      </c>
      <c r="B120" s="27" t="s">
        <v>7</v>
      </c>
      <c r="C120" s="28">
        <v>1</v>
      </c>
      <c r="D120" s="27">
        <v>1981</v>
      </c>
      <c r="E120" s="28">
        <v>3</v>
      </c>
      <c r="F120" s="28">
        <v>26400</v>
      </c>
      <c r="G120" s="27">
        <v>81200</v>
      </c>
      <c r="H120" s="28">
        <v>3</v>
      </c>
      <c r="I120" s="28">
        <v>4</v>
      </c>
    </row>
    <row r="121" spans="1:9">
      <c r="A121" s="26">
        <v>898</v>
      </c>
      <c r="B121" s="27" t="s">
        <v>6</v>
      </c>
      <c r="C121" s="28">
        <v>0</v>
      </c>
      <c r="D121" s="27">
        <v>1985</v>
      </c>
      <c r="E121" s="28">
        <v>2</v>
      </c>
      <c r="F121" s="28">
        <v>32100</v>
      </c>
      <c r="G121" s="27">
        <v>72800</v>
      </c>
      <c r="H121" s="28">
        <v>7</v>
      </c>
      <c r="I121" s="28">
        <v>4</v>
      </c>
    </row>
    <row r="122" spans="1:9">
      <c r="A122" s="26">
        <v>1</v>
      </c>
      <c r="B122" s="27" t="s">
        <v>6</v>
      </c>
      <c r="C122" s="28">
        <v>0</v>
      </c>
      <c r="D122" s="27">
        <v>1977</v>
      </c>
      <c r="E122" s="28">
        <v>4</v>
      </c>
      <c r="F122" s="28">
        <v>22500</v>
      </c>
      <c r="G122" s="27">
        <v>86800</v>
      </c>
      <c r="H122" s="28">
        <v>0</v>
      </c>
      <c r="I122" s="28">
        <v>4</v>
      </c>
    </row>
    <row r="123" spans="1:9">
      <c r="A123" s="26">
        <v>906</v>
      </c>
      <c r="B123" s="27" t="s">
        <v>6</v>
      </c>
      <c r="C123" s="28">
        <v>0</v>
      </c>
      <c r="D123" s="27">
        <v>1980</v>
      </c>
      <c r="E123" s="28">
        <v>3</v>
      </c>
      <c r="F123" s="28">
        <v>25500</v>
      </c>
      <c r="G123" s="27">
        <v>82000</v>
      </c>
      <c r="H123" s="28">
        <v>4</v>
      </c>
      <c r="I123" s="28">
        <v>4</v>
      </c>
    </row>
    <row r="124" spans="1:9">
      <c r="A124" s="26">
        <v>403</v>
      </c>
      <c r="B124" s="27" t="s">
        <v>6</v>
      </c>
      <c r="C124" s="28">
        <v>0</v>
      </c>
      <c r="D124" s="27">
        <v>1991</v>
      </c>
      <c r="E124" s="28">
        <v>4</v>
      </c>
      <c r="F124" s="28">
        <v>48000</v>
      </c>
      <c r="G124" s="27">
        <v>60600</v>
      </c>
      <c r="H124" s="28">
        <v>5.5</v>
      </c>
      <c r="I124" s="28">
        <v>3</v>
      </c>
    </row>
    <row r="125" spans="1:9">
      <c r="A125" s="26">
        <v>320</v>
      </c>
      <c r="B125" s="27" t="s">
        <v>7</v>
      </c>
      <c r="C125" s="28">
        <v>1</v>
      </c>
      <c r="D125" s="27">
        <v>1980</v>
      </c>
      <c r="E125" s="28">
        <v>8</v>
      </c>
      <c r="F125" s="28">
        <v>27000</v>
      </c>
      <c r="G125" s="27">
        <v>84800</v>
      </c>
      <c r="H125" s="28">
        <v>6</v>
      </c>
      <c r="I125" s="28">
        <v>4</v>
      </c>
    </row>
    <row r="126" spans="1:9">
      <c r="A126" s="26">
        <v>625</v>
      </c>
      <c r="B126" s="27" t="s">
        <v>6</v>
      </c>
      <c r="C126" s="28">
        <v>0</v>
      </c>
      <c r="D126" s="27">
        <v>1978</v>
      </c>
      <c r="E126" s="28">
        <v>6</v>
      </c>
      <c r="F126" s="28">
        <v>24480</v>
      </c>
      <c r="G126" s="27">
        <v>89600</v>
      </c>
      <c r="H126" s="28">
        <v>4</v>
      </c>
      <c r="I126" s="28">
        <v>4</v>
      </c>
    </row>
    <row r="127" spans="1:9">
      <c r="A127" s="26">
        <v>554</v>
      </c>
      <c r="B127" s="27" t="s">
        <v>6</v>
      </c>
      <c r="C127" s="28">
        <v>0</v>
      </c>
      <c r="D127" s="27">
        <v>1988</v>
      </c>
      <c r="E127" s="28">
        <v>4</v>
      </c>
      <c r="F127" s="28">
        <v>39000</v>
      </c>
      <c r="G127" s="27">
        <v>66200</v>
      </c>
      <c r="H127" s="28">
        <v>4.5</v>
      </c>
      <c r="I127" s="28">
        <v>4</v>
      </c>
    </row>
    <row r="128" spans="1:9">
      <c r="A128" s="26">
        <v>744</v>
      </c>
      <c r="B128" s="27" t="s">
        <v>6</v>
      </c>
      <c r="C128" s="28">
        <v>0</v>
      </c>
      <c r="D128" s="27">
        <v>1981</v>
      </c>
      <c r="E128" s="28">
        <v>8</v>
      </c>
      <c r="F128" s="28">
        <v>25200</v>
      </c>
      <c r="G128" s="27">
        <v>78600</v>
      </c>
      <c r="H128" s="28">
        <v>1</v>
      </c>
      <c r="I128" s="28">
        <v>4</v>
      </c>
    </row>
    <row r="129" spans="1:9">
      <c r="A129" s="26">
        <v>155</v>
      </c>
      <c r="B129" s="27" t="s">
        <v>7</v>
      </c>
      <c r="C129" s="28">
        <v>1</v>
      </c>
      <c r="D129" s="27">
        <v>1977</v>
      </c>
      <c r="E129" s="28">
        <v>8</v>
      </c>
      <c r="F129" s="28">
        <v>30900</v>
      </c>
      <c r="G129" s="27">
        <v>101800</v>
      </c>
      <c r="H129" s="28">
        <v>14.5</v>
      </c>
      <c r="I129" s="28">
        <v>4</v>
      </c>
    </row>
    <row r="130" spans="1:9">
      <c r="A130" s="26">
        <v>537</v>
      </c>
      <c r="B130" s="27" t="s">
        <v>7</v>
      </c>
      <c r="C130" s="28">
        <v>1</v>
      </c>
      <c r="D130" s="27">
        <v>1977</v>
      </c>
      <c r="E130" s="28">
        <v>3</v>
      </c>
      <c r="F130" s="28">
        <v>22500</v>
      </c>
      <c r="G130" s="27">
        <v>89400</v>
      </c>
      <c r="H130" s="28">
        <v>8</v>
      </c>
      <c r="I130" s="28">
        <v>4</v>
      </c>
    </row>
    <row r="131" spans="1:9">
      <c r="A131" s="26">
        <v>31</v>
      </c>
      <c r="B131" s="27" t="s">
        <v>7</v>
      </c>
      <c r="C131" s="28">
        <v>1</v>
      </c>
      <c r="D131" s="27">
        <v>1978</v>
      </c>
      <c r="E131" s="28">
        <v>8</v>
      </c>
      <c r="F131" s="28">
        <v>22500</v>
      </c>
      <c r="G131" s="27">
        <v>88000</v>
      </c>
      <c r="H131" s="28">
        <v>6</v>
      </c>
      <c r="I131" s="28">
        <v>4</v>
      </c>
    </row>
    <row r="132" spans="1:9">
      <c r="A132" s="26">
        <v>80</v>
      </c>
      <c r="B132" s="27" t="s">
        <v>7</v>
      </c>
      <c r="C132" s="28">
        <v>1</v>
      </c>
      <c r="D132" s="27">
        <v>1979</v>
      </c>
      <c r="E132" s="28">
        <v>2</v>
      </c>
      <c r="F132" s="28">
        <v>24900</v>
      </c>
      <c r="G132" s="27">
        <v>87800</v>
      </c>
      <c r="H132" s="28">
        <v>1</v>
      </c>
      <c r="I132" s="28">
        <v>4</v>
      </c>
    </row>
    <row r="133" spans="1:9">
      <c r="A133" s="26">
        <v>177</v>
      </c>
      <c r="B133" s="27" t="s">
        <v>7</v>
      </c>
      <c r="C133" s="28">
        <v>1</v>
      </c>
      <c r="D133" s="27">
        <v>1990</v>
      </c>
      <c r="E133" s="28">
        <v>8</v>
      </c>
      <c r="F133" s="28">
        <v>43500</v>
      </c>
      <c r="G133" s="27">
        <v>62400</v>
      </c>
      <c r="H133" s="28">
        <v>5.5</v>
      </c>
      <c r="I133" s="28">
        <v>3</v>
      </c>
    </row>
    <row r="134" spans="1:9">
      <c r="A134" s="26">
        <v>297</v>
      </c>
      <c r="B134" s="27" t="s">
        <v>6</v>
      </c>
      <c r="C134" s="28">
        <v>0</v>
      </c>
      <c r="D134" s="27">
        <v>1987</v>
      </c>
      <c r="E134" s="28">
        <v>4</v>
      </c>
      <c r="F134" s="28">
        <v>36000</v>
      </c>
      <c r="G134" s="27">
        <v>66200</v>
      </c>
      <c r="H134" s="28">
        <v>2.5</v>
      </c>
      <c r="I134" s="28">
        <v>4</v>
      </c>
    </row>
    <row r="135" spans="1:9">
      <c r="A135" s="26">
        <v>393</v>
      </c>
      <c r="B135" s="27" t="s">
        <v>6</v>
      </c>
      <c r="C135" s="28">
        <v>0</v>
      </c>
      <c r="D135" s="27">
        <v>1990</v>
      </c>
      <c r="E135" s="28">
        <v>2</v>
      </c>
      <c r="F135" s="28">
        <v>45000</v>
      </c>
      <c r="G135" s="27">
        <v>65600</v>
      </c>
      <c r="H135" s="28">
        <v>8</v>
      </c>
      <c r="I135" s="28">
        <v>4</v>
      </c>
    </row>
    <row r="136" spans="1:9">
      <c r="A136" s="26">
        <v>641</v>
      </c>
      <c r="B136" s="27" t="s">
        <v>7</v>
      </c>
      <c r="C136" s="28">
        <v>1</v>
      </c>
      <c r="D136" s="27">
        <v>1977</v>
      </c>
      <c r="E136" s="28">
        <v>1</v>
      </c>
      <c r="F136" s="28">
        <v>25500</v>
      </c>
      <c r="G136" s="27">
        <v>90600</v>
      </c>
      <c r="H136" s="28">
        <v>6</v>
      </c>
      <c r="I136" s="28">
        <v>4</v>
      </c>
    </row>
    <row r="137" spans="1:9">
      <c r="A137" s="26">
        <v>282</v>
      </c>
      <c r="B137" s="27" t="s">
        <v>6</v>
      </c>
      <c r="C137" s="28">
        <v>0</v>
      </c>
      <c r="D137" s="27">
        <v>1980</v>
      </c>
      <c r="E137" s="28">
        <v>8</v>
      </c>
      <c r="F137" s="28">
        <v>24600</v>
      </c>
      <c r="G137" s="27">
        <v>79400</v>
      </c>
      <c r="H137" s="28">
        <v>0</v>
      </c>
      <c r="I137" s="28">
        <v>4</v>
      </c>
    </row>
    <row r="138" spans="1:9">
      <c r="A138" s="26">
        <v>558</v>
      </c>
      <c r="B138" s="27" t="s">
        <v>7</v>
      </c>
      <c r="C138" s="28">
        <v>1</v>
      </c>
      <c r="D138" s="27">
        <v>1975</v>
      </c>
      <c r="E138" s="28">
        <v>6</v>
      </c>
      <c r="F138" s="28">
        <v>33000</v>
      </c>
      <c r="G138" s="27">
        <v>108600</v>
      </c>
      <c r="H138" s="28">
        <v>12</v>
      </c>
      <c r="I138" s="28">
        <v>4</v>
      </c>
    </row>
    <row r="139" spans="1:9">
      <c r="A139" s="26">
        <v>349</v>
      </c>
      <c r="B139" s="27" t="s">
        <v>7</v>
      </c>
      <c r="C139" s="28">
        <v>1</v>
      </c>
      <c r="D139" s="27">
        <v>1975</v>
      </c>
      <c r="E139" s="28">
        <v>3</v>
      </c>
      <c r="F139" s="28">
        <v>24480</v>
      </c>
      <c r="G139" s="27">
        <v>94600</v>
      </c>
      <c r="H139" s="28">
        <v>4</v>
      </c>
      <c r="I139" s="28">
        <v>4</v>
      </c>
    </row>
    <row r="140" spans="1:9">
      <c r="A140" s="26">
        <v>996</v>
      </c>
      <c r="B140" s="27" t="s">
        <v>7</v>
      </c>
      <c r="C140" s="28">
        <v>1</v>
      </c>
      <c r="D140" s="27">
        <v>1984</v>
      </c>
      <c r="E140" s="28">
        <v>6</v>
      </c>
      <c r="F140" s="28">
        <v>31500</v>
      </c>
      <c r="G140" s="27">
        <v>76800</v>
      </c>
      <c r="H140" s="28">
        <v>5</v>
      </c>
      <c r="I140" s="28">
        <v>4</v>
      </c>
    </row>
    <row r="141" spans="1:9">
      <c r="A141" s="26">
        <v>405</v>
      </c>
      <c r="B141" s="27" t="s">
        <v>6</v>
      </c>
      <c r="C141" s="28">
        <v>0</v>
      </c>
      <c r="D141" s="27">
        <v>1982</v>
      </c>
      <c r="E141" s="28">
        <v>6</v>
      </c>
      <c r="F141" s="28">
        <v>26400</v>
      </c>
      <c r="G141" s="27">
        <v>80200</v>
      </c>
      <c r="H141" s="28">
        <v>1</v>
      </c>
      <c r="I141" s="28">
        <v>4</v>
      </c>
    </row>
    <row r="142" spans="1:9">
      <c r="A142" s="26">
        <v>978</v>
      </c>
      <c r="B142" s="27" t="s">
        <v>7</v>
      </c>
      <c r="C142" s="28">
        <v>1</v>
      </c>
      <c r="D142" s="27">
        <v>1980</v>
      </c>
      <c r="E142" s="28">
        <v>3</v>
      </c>
      <c r="F142" s="28">
        <v>24000</v>
      </c>
      <c r="G142" s="27">
        <v>84000</v>
      </c>
      <c r="H142" s="28">
        <v>3</v>
      </c>
      <c r="I142" s="28">
        <v>4</v>
      </c>
    </row>
    <row r="143" spans="1:9">
      <c r="A143" s="26">
        <v>987</v>
      </c>
      <c r="B143" s="27" t="s">
        <v>6</v>
      </c>
      <c r="C143" s="28">
        <v>0</v>
      </c>
      <c r="D143" s="27">
        <v>1995</v>
      </c>
      <c r="E143" s="28">
        <v>4</v>
      </c>
      <c r="F143" s="28">
        <v>51000</v>
      </c>
      <c r="G143" s="27">
        <v>50600</v>
      </c>
      <c r="H143" s="28">
        <v>5</v>
      </c>
      <c r="I143" s="28">
        <v>2</v>
      </c>
    </row>
    <row r="144" spans="1:9">
      <c r="A144" s="26">
        <v>824</v>
      </c>
      <c r="B144" s="27" t="s">
        <v>7</v>
      </c>
      <c r="C144" s="28">
        <v>1</v>
      </c>
      <c r="D144" s="27">
        <v>1995</v>
      </c>
      <c r="E144" s="28">
        <v>5</v>
      </c>
      <c r="F144" s="28">
        <v>54000</v>
      </c>
      <c r="G144" s="27">
        <v>49200</v>
      </c>
      <c r="H144" s="28">
        <v>5</v>
      </c>
      <c r="I144" s="28">
        <v>1</v>
      </c>
    </row>
    <row r="145" spans="1:9">
      <c r="A145" s="26">
        <v>430</v>
      </c>
      <c r="B145" s="27" t="s">
        <v>6</v>
      </c>
      <c r="C145" s="28">
        <v>0</v>
      </c>
      <c r="D145" s="27">
        <v>1984</v>
      </c>
      <c r="E145" s="28">
        <v>8</v>
      </c>
      <c r="F145" s="28">
        <v>28200</v>
      </c>
      <c r="G145" s="27">
        <v>71200</v>
      </c>
      <c r="H145" s="28">
        <v>1</v>
      </c>
      <c r="I145" s="28">
        <v>4</v>
      </c>
    </row>
    <row r="146" spans="1:9">
      <c r="A146" s="26">
        <v>392</v>
      </c>
      <c r="B146" s="27" t="s">
        <v>6</v>
      </c>
      <c r="C146" s="28">
        <v>0</v>
      </c>
      <c r="D146" s="27">
        <v>1982</v>
      </c>
      <c r="E146" s="28">
        <v>3</v>
      </c>
      <c r="F146" s="28">
        <v>26400</v>
      </c>
      <c r="G146" s="27">
        <v>80000</v>
      </c>
      <c r="H146" s="28">
        <v>3</v>
      </c>
      <c r="I146" s="28">
        <v>4</v>
      </c>
    </row>
    <row r="147" spans="1:9">
      <c r="A147" s="26">
        <v>513</v>
      </c>
      <c r="B147" s="27" t="s">
        <v>7</v>
      </c>
      <c r="C147" s="28">
        <v>1</v>
      </c>
      <c r="D147" s="27">
        <v>1979</v>
      </c>
      <c r="E147" s="28">
        <v>6</v>
      </c>
      <c r="F147" s="28">
        <v>24900</v>
      </c>
      <c r="G147" s="27">
        <v>86200</v>
      </c>
      <c r="H147" s="28">
        <v>3</v>
      </c>
      <c r="I147" s="28">
        <v>4</v>
      </c>
    </row>
    <row r="148" spans="1:9">
      <c r="A148" s="26">
        <v>474</v>
      </c>
      <c r="B148" s="27" t="s">
        <v>7</v>
      </c>
      <c r="C148" s="28">
        <v>1</v>
      </c>
      <c r="D148" s="27">
        <v>1985</v>
      </c>
      <c r="E148" s="28">
        <v>3</v>
      </c>
      <c r="F148" s="28">
        <v>28500</v>
      </c>
      <c r="G148" s="27">
        <v>70400</v>
      </c>
      <c r="H148" s="28">
        <v>3.5</v>
      </c>
      <c r="I148" s="28">
        <v>4</v>
      </c>
    </row>
    <row r="149" spans="1:9">
      <c r="A149" s="26">
        <v>252</v>
      </c>
      <c r="B149" s="27" t="s">
        <v>7</v>
      </c>
      <c r="C149" s="28">
        <v>1</v>
      </c>
      <c r="D149" s="27">
        <v>1992</v>
      </c>
      <c r="E149" s="28">
        <v>2</v>
      </c>
      <c r="F149" s="28">
        <v>46500</v>
      </c>
      <c r="G149" s="27">
        <v>55600</v>
      </c>
      <c r="H149" s="28">
        <v>3</v>
      </c>
      <c r="I149" s="28">
        <v>3</v>
      </c>
    </row>
    <row r="150" spans="1:9">
      <c r="A150" s="26">
        <v>872</v>
      </c>
      <c r="B150" s="27" t="s">
        <v>7</v>
      </c>
      <c r="C150" s="28">
        <v>1</v>
      </c>
      <c r="D150" s="27">
        <v>1983</v>
      </c>
      <c r="E150" s="28">
        <v>7</v>
      </c>
      <c r="F150" s="28">
        <v>33000</v>
      </c>
      <c r="G150" s="27">
        <v>80800</v>
      </c>
      <c r="H150" s="28">
        <v>8</v>
      </c>
      <c r="I150" s="28">
        <v>4</v>
      </c>
    </row>
    <row r="151" spans="1:9">
      <c r="A151" s="26">
        <v>840</v>
      </c>
      <c r="B151" s="27" t="s">
        <v>7</v>
      </c>
      <c r="C151" s="28">
        <v>1</v>
      </c>
      <c r="D151" s="27">
        <v>1980</v>
      </c>
      <c r="E151" s="28">
        <v>3</v>
      </c>
      <c r="F151" s="28">
        <v>25500</v>
      </c>
      <c r="G151" s="27">
        <v>79600</v>
      </c>
      <c r="H151" s="28">
        <v>2</v>
      </c>
      <c r="I151" s="28">
        <v>4</v>
      </c>
    </row>
    <row r="152" spans="1:9">
      <c r="A152" s="26">
        <v>244</v>
      </c>
      <c r="B152" s="27" t="s">
        <v>6</v>
      </c>
      <c r="C152" s="28">
        <v>0</v>
      </c>
      <c r="D152" s="27">
        <v>1985</v>
      </c>
      <c r="E152" s="28">
        <v>1</v>
      </c>
      <c r="F152" s="28">
        <v>32100</v>
      </c>
      <c r="G152" s="27">
        <v>72200</v>
      </c>
      <c r="H152" s="28">
        <v>1</v>
      </c>
      <c r="I152" s="28">
        <v>4</v>
      </c>
    </row>
    <row r="153" spans="1:9">
      <c r="A153" s="26">
        <v>217</v>
      </c>
      <c r="B153" s="27" t="s">
        <v>6</v>
      </c>
      <c r="C153" s="28">
        <v>0</v>
      </c>
      <c r="D153" s="27">
        <v>1990</v>
      </c>
      <c r="E153" s="28">
        <v>5</v>
      </c>
      <c r="F153" s="28">
        <v>38880</v>
      </c>
      <c r="G153" s="27">
        <v>57400</v>
      </c>
      <c r="H153" s="28">
        <v>6.5</v>
      </c>
      <c r="I153" s="28">
        <v>3</v>
      </c>
    </row>
    <row r="154" spans="1:9">
      <c r="A154" s="26">
        <v>486</v>
      </c>
      <c r="B154" s="27" t="s">
        <v>6</v>
      </c>
      <c r="C154" s="28">
        <v>0</v>
      </c>
      <c r="D154" s="27">
        <v>1979</v>
      </c>
      <c r="E154" s="28">
        <v>7</v>
      </c>
      <c r="F154" s="28">
        <v>24000</v>
      </c>
      <c r="G154" s="27">
        <v>85200</v>
      </c>
      <c r="H154" s="28">
        <v>6</v>
      </c>
      <c r="I154" s="28">
        <v>4</v>
      </c>
    </row>
    <row r="155" spans="1:9">
      <c r="A155" s="26">
        <v>333</v>
      </c>
      <c r="B155" s="27" t="s">
        <v>6</v>
      </c>
      <c r="C155" s="28">
        <v>0</v>
      </c>
      <c r="D155" s="27">
        <v>1991</v>
      </c>
      <c r="E155" s="28">
        <v>5</v>
      </c>
      <c r="F155" s="28">
        <v>49500</v>
      </c>
      <c r="G155" s="27">
        <v>64200</v>
      </c>
      <c r="H155" s="28">
        <v>10.5</v>
      </c>
      <c r="I155" s="28">
        <v>4</v>
      </c>
    </row>
    <row r="156" spans="1:9">
      <c r="A156" s="26">
        <v>797</v>
      </c>
      <c r="B156" s="27" t="s">
        <v>6</v>
      </c>
      <c r="C156" s="28">
        <v>0</v>
      </c>
      <c r="D156" s="27">
        <v>1986</v>
      </c>
      <c r="E156" s="28">
        <v>7</v>
      </c>
      <c r="F156" s="28">
        <v>33000</v>
      </c>
      <c r="G156" s="27">
        <v>67400</v>
      </c>
      <c r="H156" s="28">
        <v>3</v>
      </c>
      <c r="I156" s="28">
        <v>4</v>
      </c>
    </row>
    <row r="157" spans="1:9">
      <c r="A157" s="26">
        <v>962</v>
      </c>
      <c r="B157" s="27" t="s">
        <v>7</v>
      </c>
      <c r="C157" s="28">
        <v>1</v>
      </c>
      <c r="D157" s="27">
        <v>1991</v>
      </c>
      <c r="E157" s="28">
        <v>5</v>
      </c>
      <c r="F157" s="28">
        <v>49500</v>
      </c>
      <c r="G157" s="27">
        <v>63600</v>
      </c>
      <c r="H157" s="28">
        <v>15</v>
      </c>
      <c r="I157" s="28">
        <v>4</v>
      </c>
    </row>
    <row r="158" spans="1:9">
      <c r="A158" s="26">
        <v>577</v>
      </c>
      <c r="B158" s="27" t="s">
        <v>7</v>
      </c>
      <c r="C158" s="28">
        <v>1</v>
      </c>
      <c r="D158" s="27">
        <v>1976</v>
      </c>
      <c r="E158" s="28">
        <v>3</v>
      </c>
      <c r="F158" s="28">
        <v>20400</v>
      </c>
      <c r="G158" s="27">
        <v>87200</v>
      </c>
      <c r="H158" s="28">
        <v>4</v>
      </c>
      <c r="I158" s="28">
        <v>4</v>
      </c>
    </row>
    <row r="159" spans="1:9">
      <c r="A159" s="26">
        <v>623</v>
      </c>
      <c r="B159" s="27" t="s">
        <v>6</v>
      </c>
      <c r="C159" s="28">
        <v>0</v>
      </c>
      <c r="D159" s="27">
        <v>1985</v>
      </c>
      <c r="E159" s="28">
        <v>2</v>
      </c>
      <c r="F159" s="28">
        <v>30600</v>
      </c>
      <c r="G159" s="27">
        <v>69200</v>
      </c>
      <c r="H159" s="28">
        <v>10</v>
      </c>
      <c r="I159" s="28">
        <v>4</v>
      </c>
    </row>
    <row r="160" spans="1:9">
      <c r="A160" s="26">
        <v>850</v>
      </c>
      <c r="B160" s="27" t="s">
        <v>6</v>
      </c>
      <c r="C160" s="28">
        <v>0</v>
      </c>
      <c r="D160" s="27">
        <v>1988</v>
      </c>
      <c r="E160" s="28">
        <v>5</v>
      </c>
      <c r="F160" s="28">
        <v>30000</v>
      </c>
      <c r="G160" s="27">
        <v>56000</v>
      </c>
      <c r="H160" s="28">
        <v>1</v>
      </c>
      <c r="I160" s="28">
        <v>4</v>
      </c>
    </row>
    <row r="161" spans="1:9">
      <c r="A161" s="26">
        <v>974</v>
      </c>
      <c r="B161" s="27" t="s">
        <v>6</v>
      </c>
      <c r="C161" s="28">
        <v>0</v>
      </c>
      <c r="D161" s="27">
        <v>1989</v>
      </c>
      <c r="E161" s="28">
        <v>8</v>
      </c>
      <c r="F161" s="28">
        <v>39750</v>
      </c>
      <c r="G161" s="27">
        <v>59000</v>
      </c>
      <c r="H161" s="28">
        <v>8</v>
      </c>
      <c r="I161" s="28">
        <v>2</v>
      </c>
    </row>
    <row r="162" spans="1:9">
      <c r="A162" s="26">
        <v>492</v>
      </c>
      <c r="B162" s="27" t="s">
        <v>7</v>
      </c>
      <c r="C162" s="28">
        <v>1</v>
      </c>
      <c r="D162" s="27">
        <v>1978</v>
      </c>
      <c r="E162" s="28">
        <v>6</v>
      </c>
      <c r="F162" s="28">
        <v>31800</v>
      </c>
      <c r="G162" s="27">
        <v>88800</v>
      </c>
      <c r="H162" s="28">
        <v>8</v>
      </c>
      <c r="I162" s="28">
        <v>4</v>
      </c>
    </row>
    <row r="163" spans="1:9">
      <c r="A163" s="26">
        <v>389</v>
      </c>
      <c r="B163" s="27" t="s">
        <v>6</v>
      </c>
      <c r="C163" s="28">
        <v>0</v>
      </c>
      <c r="D163" s="27">
        <v>1991</v>
      </c>
      <c r="E163" s="28">
        <v>5</v>
      </c>
      <c r="F163" s="28">
        <v>45000</v>
      </c>
      <c r="G163" s="27">
        <v>60400</v>
      </c>
      <c r="H163" s="28">
        <v>9.5</v>
      </c>
      <c r="I163" s="28">
        <v>4</v>
      </c>
    </row>
    <row r="164" spans="1:9">
      <c r="A164" s="26">
        <v>788</v>
      </c>
      <c r="B164" s="27" t="s">
        <v>7</v>
      </c>
      <c r="C164" s="28">
        <v>1</v>
      </c>
      <c r="D164" s="27">
        <v>1991</v>
      </c>
      <c r="E164" s="28">
        <v>8</v>
      </c>
      <c r="F164" s="28">
        <v>43350</v>
      </c>
      <c r="G164" s="27">
        <v>56200</v>
      </c>
      <c r="H164" s="28">
        <v>4</v>
      </c>
      <c r="I164" s="28">
        <v>3</v>
      </c>
    </row>
    <row r="165" spans="1:9">
      <c r="A165" s="26">
        <v>346</v>
      </c>
      <c r="B165" s="27" t="s">
        <v>6</v>
      </c>
      <c r="C165" s="28">
        <v>0</v>
      </c>
      <c r="D165" s="27">
        <v>1985</v>
      </c>
      <c r="E165" s="28">
        <v>2</v>
      </c>
      <c r="F165" s="28">
        <v>35100</v>
      </c>
      <c r="G165" s="27">
        <v>75200</v>
      </c>
      <c r="H165" s="28">
        <v>12</v>
      </c>
      <c r="I165" s="28">
        <v>4</v>
      </c>
    </row>
    <row r="166" spans="1:9">
      <c r="A166" s="26">
        <v>179</v>
      </c>
      <c r="B166" s="27" t="s">
        <v>6</v>
      </c>
      <c r="C166" s="28">
        <v>0</v>
      </c>
      <c r="D166" s="27">
        <v>1985</v>
      </c>
      <c r="E166" s="28">
        <v>2</v>
      </c>
      <c r="F166" s="28">
        <v>33600</v>
      </c>
      <c r="G166" s="27">
        <v>75200</v>
      </c>
      <c r="H166" s="28">
        <v>9</v>
      </c>
      <c r="I166" s="28">
        <v>4</v>
      </c>
    </row>
    <row r="167" spans="1:9">
      <c r="A167" s="26">
        <v>209</v>
      </c>
      <c r="B167" s="27" t="s">
        <v>6</v>
      </c>
      <c r="C167" s="28">
        <v>0</v>
      </c>
      <c r="D167" s="27">
        <v>1986</v>
      </c>
      <c r="E167" s="28">
        <v>5</v>
      </c>
      <c r="F167" s="28">
        <v>30000</v>
      </c>
      <c r="G167" s="27">
        <v>63400</v>
      </c>
      <c r="H167" s="28">
        <v>5</v>
      </c>
      <c r="I167" s="28">
        <v>4</v>
      </c>
    </row>
    <row r="168" spans="1:9">
      <c r="A168" s="26">
        <v>828</v>
      </c>
      <c r="B168" s="27" t="s">
        <v>7</v>
      </c>
      <c r="C168" s="28">
        <v>1</v>
      </c>
      <c r="D168" s="27">
        <v>1992</v>
      </c>
      <c r="E168" s="28">
        <v>6</v>
      </c>
      <c r="F168" s="28">
        <v>43500</v>
      </c>
      <c r="G168" s="27">
        <v>53200</v>
      </c>
      <c r="H168" s="28">
        <v>3</v>
      </c>
      <c r="I168" s="28">
        <v>3</v>
      </c>
    </row>
    <row r="169" spans="1:9">
      <c r="A169" s="26">
        <v>709</v>
      </c>
      <c r="B169" s="27" t="s">
        <v>6</v>
      </c>
      <c r="C169" s="28">
        <v>0</v>
      </c>
      <c r="D169" s="27">
        <v>1993</v>
      </c>
      <c r="E169" s="28">
        <v>5</v>
      </c>
      <c r="F169" s="28">
        <v>42000</v>
      </c>
      <c r="G169" s="27">
        <v>45200</v>
      </c>
      <c r="H169" s="28">
        <v>6.5</v>
      </c>
      <c r="I169" s="28">
        <v>2</v>
      </c>
    </row>
    <row r="170" spans="1:9">
      <c r="A170" s="26">
        <v>693</v>
      </c>
      <c r="B170" s="27" t="s">
        <v>6</v>
      </c>
      <c r="C170" s="28">
        <v>0</v>
      </c>
      <c r="D170" s="27">
        <v>1986</v>
      </c>
      <c r="E170" s="28">
        <v>1</v>
      </c>
      <c r="F170" s="28">
        <v>30000</v>
      </c>
      <c r="G170" s="27">
        <v>63800</v>
      </c>
      <c r="H170" s="28">
        <v>2</v>
      </c>
      <c r="I170" s="28">
        <v>4</v>
      </c>
    </row>
    <row r="171" spans="1:9">
      <c r="A171" s="26">
        <v>857</v>
      </c>
      <c r="B171" s="27" t="s">
        <v>6</v>
      </c>
      <c r="C171" s="28">
        <v>0</v>
      </c>
      <c r="D171" s="27">
        <v>1994</v>
      </c>
      <c r="E171" s="28">
        <v>1</v>
      </c>
      <c r="F171" s="28">
        <v>48000</v>
      </c>
      <c r="G171" s="27">
        <v>48000</v>
      </c>
      <c r="H171" s="28">
        <v>1</v>
      </c>
      <c r="I171" s="28">
        <v>2</v>
      </c>
    </row>
    <row r="172" spans="1:9">
      <c r="A172" s="26">
        <v>134</v>
      </c>
      <c r="B172" s="27" t="s">
        <v>7</v>
      </c>
      <c r="C172" s="28">
        <v>1</v>
      </c>
      <c r="D172" s="27">
        <v>1991</v>
      </c>
      <c r="E172" s="28">
        <v>5</v>
      </c>
      <c r="F172" s="28">
        <v>41250</v>
      </c>
      <c r="G172" s="27">
        <v>53400</v>
      </c>
      <c r="H172" s="28">
        <v>9</v>
      </c>
      <c r="I172" s="28">
        <v>2</v>
      </c>
    </row>
  </sheetData>
  <phoneticPr fontId="0" type="noConversion"/>
  <printOptions gridLines="1" gridLinesSet="0"/>
  <pageMargins left="0.78740157499999996" right="0.78740157499999996" top="0.984251969" bottom="0.984251969" header="0.4921259845" footer="0.492125984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35"/>
  <sheetViews>
    <sheetView showGridLines="0" tabSelected="1" topLeftCell="A16" workbookViewId="0">
      <selection activeCell="A30" sqref="A30"/>
    </sheetView>
  </sheetViews>
  <sheetFormatPr baseColWidth="10" defaultRowHeight="18" customHeight="1"/>
  <cols>
    <col min="1" max="1" width="63.7109375" customWidth="1"/>
    <col min="2" max="2" width="1.5703125" customWidth="1"/>
    <col min="3" max="3" width="68.85546875" customWidth="1"/>
    <col min="4" max="4" width="8" customWidth="1"/>
  </cols>
  <sheetData>
    <row r="1" spans="1:3" s="4" customFormat="1" ht="30" customHeight="1" thickBot="1">
      <c r="A1" s="19" t="s">
        <v>8</v>
      </c>
      <c r="B1" s="20"/>
      <c r="C1" s="20"/>
    </row>
    <row r="2" spans="1:3" s="4" customFormat="1" ht="30" customHeight="1" thickTop="1" thickBot="1">
      <c r="A2" s="12" t="s">
        <v>9</v>
      </c>
      <c r="B2" s="8"/>
      <c r="C2" s="12" t="s">
        <v>10</v>
      </c>
    </row>
    <row r="3" spans="1:3" ht="18" customHeight="1" thickTop="1">
      <c r="A3" s="3" t="s">
        <v>44</v>
      </c>
      <c r="B3" s="9"/>
      <c r="C3" s="6"/>
    </row>
    <row r="4" spans="1:3" ht="18" customHeight="1">
      <c r="A4" t="s">
        <v>43</v>
      </c>
      <c r="B4" s="9"/>
      <c r="C4" s="6"/>
    </row>
    <row r="5" spans="1:3" ht="18" customHeight="1">
      <c r="A5" t="s">
        <v>47</v>
      </c>
      <c r="B5" s="9"/>
      <c r="C5" s="6"/>
    </row>
    <row r="6" spans="1:3" ht="18" customHeight="1">
      <c r="A6" t="s">
        <v>45</v>
      </c>
      <c r="B6" s="9"/>
      <c r="C6" s="6"/>
    </row>
    <row r="7" spans="1:3" ht="18" customHeight="1">
      <c r="A7" t="s">
        <v>46</v>
      </c>
      <c r="B7" s="9"/>
      <c r="C7" s="6"/>
    </row>
    <row r="8" spans="1:3" ht="18" customHeight="1">
      <c r="A8" t="s">
        <v>48</v>
      </c>
      <c r="B8" s="9"/>
      <c r="C8" s="6" t="s">
        <v>11</v>
      </c>
    </row>
    <row r="9" spans="1:3" s="4" customFormat="1" ht="18" customHeight="1">
      <c r="A9" s="5" t="s">
        <v>12</v>
      </c>
      <c r="B9" s="10"/>
      <c r="C9" s="7" t="s">
        <v>13</v>
      </c>
    </row>
    <row r="10" spans="1:3" ht="18" customHeight="1">
      <c r="A10" t="s">
        <v>49</v>
      </c>
      <c r="B10" s="9"/>
      <c r="C10" s="6" t="s">
        <v>42</v>
      </c>
    </row>
    <row r="11" spans="1:3" s="5" customFormat="1" ht="18" customHeight="1">
      <c r="A11" s="5" t="s">
        <v>12</v>
      </c>
      <c r="B11" s="10"/>
    </row>
    <row r="12" spans="1:3" ht="18" customHeight="1">
      <c r="A12" s="3" t="s">
        <v>50</v>
      </c>
      <c r="B12" s="11"/>
      <c r="C12" t="s">
        <v>14</v>
      </c>
    </row>
    <row r="13" spans="1:3" s="5" customFormat="1" ht="18" customHeight="1">
      <c r="A13" s="5" t="s">
        <v>15</v>
      </c>
      <c r="B13" s="10"/>
      <c r="C13" s="5" t="s">
        <v>16</v>
      </c>
    </row>
    <row r="14" spans="1:3" s="3" customFormat="1" ht="18" customHeight="1">
      <c r="A14" s="3" t="s">
        <v>17</v>
      </c>
      <c r="B14" s="11"/>
      <c r="C14" s="3" t="s">
        <v>18</v>
      </c>
    </row>
    <row r="15" spans="1:3" s="5" customFormat="1" ht="18" customHeight="1">
      <c r="A15" s="5" t="s">
        <v>19</v>
      </c>
      <c r="B15" s="10"/>
    </row>
    <row r="16" spans="1:3" ht="18" customHeight="1">
      <c r="B16" s="9"/>
      <c r="C16" s="6"/>
    </row>
    <row r="17" spans="1:3" ht="30" customHeight="1" thickBot="1">
      <c r="A17" s="19" t="s">
        <v>20</v>
      </c>
      <c r="B17" s="21"/>
      <c r="C17" s="22"/>
    </row>
    <row r="18" spans="1:3" s="4" customFormat="1" ht="30" customHeight="1" thickTop="1" thickBot="1">
      <c r="A18" s="12" t="s">
        <v>9</v>
      </c>
      <c r="B18" s="8"/>
      <c r="C18" s="12" t="s">
        <v>10</v>
      </c>
    </row>
    <row r="19" spans="1:3" ht="18" customHeight="1" thickTop="1">
      <c r="A19" t="s">
        <v>21</v>
      </c>
      <c r="B19" s="9"/>
      <c r="C19" s="6"/>
    </row>
    <row r="20" spans="1:3" ht="18" customHeight="1">
      <c r="A20" s="5" t="s">
        <v>22</v>
      </c>
      <c r="B20" s="10"/>
      <c r="C20" s="5"/>
    </row>
    <row r="21" spans="1:3" ht="18" customHeight="1">
      <c r="A21" s="3" t="s">
        <v>23</v>
      </c>
      <c r="B21" s="10"/>
      <c r="C21" s="6" t="s">
        <v>24</v>
      </c>
    </row>
    <row r="22" spans="1:3" s="4" customFormat="1" ht="18" customHeight="1">
      <c r="A22" s="4" t="s">
        <v>25</v>
      </c>
      <c r="B22" s="14"/>
      <c r="C22" s="4" t="s">
        <v>26</v>
      </c>
    </row>
    <row r="23" spans="1:3" s="5" customFormat="1" ht="18.75" customHeight="1">
      <c r="A23" s="5" t="s">
        <v>27</v>
      </c>
      <c r="B23" s="10"/>
      <c r="C23" s="5" t="s">
        <v>28</v>
      </c>
    </row>
    <row r="24" spans="1:3" ht="18" customHeight="1">
      <c r="A24" s="80" t="s">
        <v>29</v>
      </c>
      <c r="B24" s="10"/>
      <c r="C24" s="7"/>
    </row>
    <row r="25" spans="1:3" s="4" customFormat="1" ht="18" customHeight="1">
      <c r="A25" s="16" t="s">
        <v>30</v>
      </c>
      <c r="B25" s="15"/>
      <c r="C25" s="16"/>
    </row>
    <row r="26" spans="1:3" s="5" customFormat="1" ht="18" customHeight="1">
      <c r="A26" s="81" t="s">
        <v>31</v>
      </c>
      <c r="B26" s="10"/>
    </row>
    <row r="27" spans="1:3" ht="18" customHeight="1">
      <c r="A27" s="3" t="s">
        <v>32</v>
      </c>
      <c r="B27" s="10"/>
      <c r="C27" s="6" t="s">
        <v>24</v>
      </c>
    </row>
    <row r="28" spans="1:3" s="4" customFormat="1" ht="18" customHeight="1">
      <c r="A28" s="4" t="s">
        <v>33</v>
      </c>
      <c r="B28" s="14"/>
      <c r="C28" s="4" t="s">
        <v>26</v>
      </c>
    </row>
    <row r="29" spans="1:3" s="5" customFormat="1" ht="18" customHeight="1">
      <c r="A29" s="5" t="s">
        <v>39</v>
      </c>
      <c r="B29" s="10"/>
      <c r="C29" s="5" t="s">
        <v>34</v>
      </c>
    </row>
    <row r="30" spans="1:3" s="13" customFormat="1" ht="18" customHeight="1">
      <c r="A30" s="80" t="s">
        <v>35</v>
      </c>
      <c r="B30" s="17"/>
      <c r="C30" s="18"/>
    </row>
    <row r="31" spans="1:3" ht="18" customHeight="1">
      <c r="A31" t="s">
        <v>40</v>
      </c>
      <c r="B31" s="9"/>
      <c r="C31" s="6"/>
    </row>
    <row r="32" spans="1:3" ht="18" customHeight="1">
      <c r="A32" t="s">
        <v>41</v>
      </c>
      <c r="B32" s="10"/>
      <c r="C32" s="5"/>
    </row>
    <row r="33" spans="1:3" ht="18" customHeight="1">
      <c r="A33" s="3"/>
      <c r="B33" s="11"/>
    </row>
    <row r="34" spans="1:3" ht="18" customHeight="1">
      <c r="A34" s="5"/>
      <c r="B34" s="10"/>
      <c r="C34" s="5"/>
    </row>
    <row r="35" spans="1:3" ht="18" customHeight="1">
      <c r="A35" s="3"/>
      <c r="B35" s="11"/>
      <c r="C35" s="3"/>
    </row>
  </sheetData>
  <phoneticPr fontId="0" type="noConversion"/>
  <printOptions gridLinesSet="0"/>
  <pageMargins left="0.78740157499999996" right="0.78740157499999996" top="0.984251969" bottom="0.984251969" header="0.4921259845" footer="0.4921259845"/>
  <pageSetup orientation="portrait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405"/>
  <sheetViews>
    <sheetView topLeftCell="A111" workbookViewId="0">
      <selection activeCell="B291" sqref="B291"/>
    </sheetView>
  </sheetViews>
  <sheetFormatPr baseColWidth="10" defaultRowHeight="12.75"/>
  <cols>
    <col min="1" max="1" width="11.28515625" customWidth="1"/>
    <col min="2" max="2" width="20.85546875" customWidth="1"/>
    <col min="3" max="3" width="18.5703125" bestFit="1" customWidth="1"/>
    <col min="5" max="5" width="16.28515625" bestFit="1" customWidth="1"/>
    <col min="6" max="6" width="18.85546875" bestFit="1" customWidth="1"/>
    <col min="8" max="8" width="18.5703125" bestFit="1" customWidth="1"/>
  </cols>
  <sheetData>
    <row r="1" spans="1:8">
      <c r="A1" s="6" t="s">
        <v>54</v>
      </c>
      <c r="B1" s="6"/>
      <c r="C1" s="6"/>
      <c r="D1" s="6"/>
      <c r="E1" s="6"/>
      <c r="F1" s="6"/>
      <c r="G1" s="6"/>
      <c r="H1" s="6"/>
    </row>
    <row r="2" spans="1:8">
      <c r="A2" s="6" t="s">
        <v>55</v>
      </c>
      <c r="B2" s="34" t="s">
        <v>51</v>
      </c>
      <c r="C2" s="34" t="s">
        <v>52</v>
      </c>
      <c r="D2" s="6"/>
      <c r="E2" s="6"/>
      <c r="F2" s="6"/>
      <c r="G2" s="6"/>
      <c r="H2" s="6"/>
    </row>
    <row r="3" spans="1:8">
      <c r="A3" s="6"/>
      <c r="B3" s="35">
        <v>1</v>
      </c>
      <c r="C3" s="35">
        <v>2</v>
      </c>
      <c r="D3" s="6"/>
      <c r="E3" s="6"/>
      <c r="F3" s="6"/>
      <c r="G3" s="6"/>
      <c r="H3" s="6"/>
    </row>
    <row r="4" spans="1:8">
      <c r="A4" s="6"/>
      <c r="B4" s="35">
        <v>2</v>
      </c>
      <c r="C4" s="35">
        <v>13</v>
      </c>
      <c r="D4" s="6"/>
      <c r="E4" s="6"/>
      <c r="F4" s="6"/>
      <c r="G4" s="6"/>
      <c r="H4" s="6"/>
    </row>
    <row r="5" spans="1:8">
      <c r="A5" s="6"/>
      <c r="B5" s="35">
        <v>3</v>
      </c>
      <c r="C5" s="35">
        <v>12</v>
      </c>
      <c r="D5" s="6"/>
      <c r="E5" s="6"/>
      <c r="F5" s="6"/>
      <c r="G5" s="6"/>
      <c r="H5" s="6"/>
    </row>
    <row r="6" spans="1:8">
      <c r="A6" s="6"/>
      <c r="B6" s="35">
        <v>4</v>
      </c>
      <c r="C6" s="35">
        <v>144</v>
      </c>
      <c r="D6" s="6"/>
      <c r="E6" s="6"/>
      <c r="F6" s="6"/>
      <c r="G6" s="6"/>
      <c r="H6" s="6"/>
    </row>
    <row r="7" spans="1:8">
      <c r="A7" s="6"/>
      <c r="B7" s="34" t="s">
        <v>53</v>
      </c>
      <c r="C7" s="35">
        <f>SUM(C3:C6)</f>
        <v>171</v>
      </c>
      <c r="D7" s="6"/>
      <c r="E7" s="6"/>
      <c r="F7" s="6"/>
      <c r="G7" s="6"/>
      <c r="H7" s="6"/>
    </row>
    <row r="8" spans="1:8">
      <c r="A8" s="6"/>
      <c r="B8" s="36"/>
      <c r="C8" s="37"/>
      <c r="D8" s="6"/>
      <c r="E8" s="6"/>
      <c r="F8" s="6"/>
      <c r="G8" s="6"/>
      <c r="H8" s="6"/>
    </row>
    <row r="9" spans="1:8">
      <c r="A9" s="6"/>
      <c r="B9" s="36"/>
      <c r="C9" s="37"/>
      <c r="D9" s="6"/>
      <c r="E9" s="6"/>
      <c r="F9" s="6"/>
      <c r="G9" s="6"/>
      <c r="H9" s="6"/>
    </row>
    <row r="10" spans="1:8">
      <c r="A10" s="6"/>
      <c r="B10" s="36"/>
      <c r="C10" s="37"/>
      <c r="D10" s="6"/>
      <c r="E10" s="6"/>
      <c r="F10" s="6"/>
      <c r="G10" s="6"/>
      <c r="H10" s="6"/>
    </row>
    <row r="11" spans="1:8">
      <c r="A11" s="6"/>
      <c r="B11" s="36"/>
      <c r="C11" s="37"/>
      <c r="D11" s="6"/>
      <c r="E11" s="6"/>
      <c r="F11" s="6"/>
      <c r="G11" s="6"/>
      <c r="H11" s="6"/>
    </row>
    <row r="12" spans="1:8">
      <c r="A12" s="6"/>
      <c r="B12" s="36"/>
      <c r="C12" s="37"/>
      <c r="D12" s="6"/>
      <c r="E12" s="6"/>
      <c r="F12" s="6"/>
      <c r="G12" s="6"/>
      <c r="H12" s="6"/>
    </row>
    <row r="13" spans="1:8">
      <c r="A13" s="6"/>
      <c r="B13" s="36"/>
      <c r="C13" s="37"/>
      <c r="D13" s="6"/>
      <c r="E13" s="6"/>
      <c r="F13" s="6"/>
      <c r="G13" s="6"/>
      <c r="H13" s="6"/>
    </row>
    <row r="14" spans="1:8">
      <c r="A14" s="6"/>
      <c r="B14" s="36"/>
      <c r="C14" s="37"/>
      <c r="D14" s="6"/>
      <c r="E14" s="6"/>
      <c r="F14" s="6"/>
      <c r="G14" s="6"/>
      <c r="H14" s="6"/>
    </row>
    <row r="15" spans="1:8">
      <c r="A15" s="6"/>
      <c r="B15" s="36"/>
      <c r="C15" s="37"/>
      <c r="D15" s="6"/>
      <c r="E15" s="6"/>
      <c r="F15" s="6"/>
      <c r="G15" s="6"/>
      <c r="H15" s="6"/>
    </row>
    <row r="16" spans="1:8">
      <c r="A16" s="6"/>
      <c r="B16" s="36"/>
      <c r="C16" s="37"/>
      <c r="D16" s="6"/>
      <c r="E16" s="6"/>
      <c r="F16" s="6"/>
      <c r="G16" s="6"/>
      <c r="H16" s="6"/>
    </row>
    <row r="17" spans="1:8">
      <c r="A17" s="6"/>
      <c r="B17" s="36"/>
      <c r="C17" s="37"/>
      <c r="D17" s="6"/>
      <c r="E17" s="6"/>
      <c r="F17" s="6"/>
      <c r="G17" s="6"/>
      <c r="H17" s="6"/>
    </row>
    <row r="18" spans="1:8">
      <c r="A18" s="6"/>
      <c r="B18" s="36"/>
      <c r="C18" s="37"/>
      <c r="D18" s="6"/>
      <c r="E18" s="6"/>
      <c r="F18" s="6"/>
      <c r="G18" s="6"/>
      <c r="H18" s="6"/>
    </row>
    <row r="19" spans="1:8">
      <c r="A19" s="6"/>
      <c r="B19" s="36"/>
      <c r="C19" s="37"/>
      <c r="D19" s="6"/>
      <c r="E19" s="6"/>
      <c r="F19" s="6"/>
      <c r="G19" s="6"/>
      <c r="H19" s="6"/>
    </row>
    <row r="20" spans="1:8">
      <c r="A20" s="6"/>
      <c r="B20" s="36"/>
      <c r="C20" s="37"/>
      <c r="D20" s="6"/>
      <c r="E20" s="6"/>
      <c r="F20" s="6"/>
      <c r="G20" s="6"/>
      <c r="H20" s="6"/>
    </row>
    <row r="21" spans="1:8">
      <c r="A21" s="6"/>
      <c r="B21" s="36"/>
      <c r="C21" s="37"/>
      <c r="D21" s="6"/>
      <c r="E21" s="6"/>
      <c r="F21" s="6"/>
      <c r="G21" s="6"/>
      <c r="H21" s="6"/>
    </row>
    <row r="22" spans="1:8">
      <c r="A22" s="6"/>
      <c r="B22" s="33"/>
      <c r="C22" s="33"/>
      <c r="D22" s="6"/>
      <c r="E22" s="6"/>
      <c r="F22" s="6"/>
      <c r="G22" s="6"/>
      <c r="H22" s="6"/>
    </row>
    <row r="23" spans="1:8">
      <c r="A23" s="6" t="s">
        <v>56</v>
      </c>
      <c r="B23" s="38" t="s">
        <v>57</v>
      </c>
      <c r="C23" s="38" t="s">
        <v>52</v>
      </c>
      <c r="D23" s="33"/>
      <c r="E23" s="6"/>
      <c r="F23" s="6"/>
      <c r="G23" s="6"/>
      <c r="H23" s="6"/>
    </row>
    <row r="24" spans="1:8">
      <c r="A24" s="6"/>
      <c r="B24" s="38">
        <v>1</v>
      </c>
      <c r="C24" s="39">
        <v>16</v>
      </c>
      <c r="D24" s="33"/>
      <c r="E24" s="6"/>
      <c r="F24" s="6"/>
      <c r="G24" s="6"/>
      <c r="H24" s="6"/>
    </row>
    <row r="25" spans="1:8">
      <c r="A25" s="6"/>
      <c r="B25" s="38">
        <v>2</v>
      </c>
      <c r="C25" s="39">
        <v>19</v>
      </c>
      <c r="D25" s="33"/>
      <c r="E25" s="6"/>
      <c r="F25" s="6"/>
      <c r="G25" s="6"/>
      <c r="H25" s="6"/>
    </row>
    <row r="26" spans="1:8">
      <c r="A26" s="6"/>
      <c r="B26" s="38">
        <v>3</v>
      </c>
      <c r="C26" s="39">
        <v>27</v>
      </c>
      <c r="D26" s="33"/>
      <c r="E26" s="6"/>
      <c r="F26" s="6"/>
      <c r="G26" s="6"/>
      <c r="H26" s="6"/>
    </row>
    <row r="27" spans="1:8">
      <c r="A27" s="6"/>
      <c r="B27" s="38">
        <v>4</v>
      </c>
      <c r="C27" s="39">
        <v>18</v>
      </c>
      <c r="D27" s="33"/>
      <c r="E27" s="6"/>
      <c r="F27" s="6"/>
      <c r="G27" s="6"/>
      <c r="H27" s="6"/>
    </row>
    <row r="28" spans="1:8">
      <c r="A28" s="6"/>
      <c r="B28" s="38">
        <v>5</v>
      </c>
      <c r="C28" s="39">
        <v>27</v>
      </c>
      <c r="D28" s="33"/>
      <c r="E28" s="6"/>
      <c r="F28" s="6"/>
      <c r="G28" s="6"/>
      <c r="H28" s="6"/>
    </row>
    <row r="29" spans="1:8">
      <c r="A29" s="6"/>
      <c r="B29" s="38">
        <v>6</v>
      </c>
      <c r="C29" s="39">
        <v>25</v>
      </c>
      <c r="D29" s="33"/>
      <c r="E29" s="6"/>
      <c r="F29" s="6"/>
      <c r="G29" s="6"/>
      <c r="H29" s="6"/>
    </row>
    <row r="30" spans="1:8">
      <c r="A30" s="6"/>
      <c r="B30" s="38">
        <v>7</v>
      </c>
      <c r="C30" s="39">
        <v>10</v>
      </c>
      <c r="D30" s="33"/>
      <c r="E30" s="6"/>
      <c r="F30" s="6"/>
      <c r="G30" s="6"/>
      <c r="H30" s="6"/>
    </row>
    <row r="31" spans="1:8">
      <c r="A31" s="6"/>
      <c r="B31" s="38">
        <v>8</v>
      </c>
      <c r="C31" s="39">
        <v>29</v>
      </c>
      <c r="D31" s="33"/>
      <c r="E31" s="6"/>
      <c r="F31" s="6"/>
      <c r="G31" s="6"/>
      <c r="H31" s="6"/>
    </row>
    <row r="32" spans="1:8">
      <c r="A32" s="6"/>
      <c r="B32" s="38" t="s">
        <v>53</v>
      </c>
      <c r="C32" s="38">
        <f>SUM(C24:C31)</f>
        <v>171</v>
      </c>
      <c r="D32" s="33"/>
      <c r="E32" s="6"/>
      <c r="F32" s="6"/>
      <c r="G32" s="6"/>
      <c r="H32" s="6"/>
    </row>
    <row r="33" spans="1:8">
      <c r="A33" s="6"/>
      <c r="B33" s="6"/>
      <c r="C33" s="6"/>
      <c r="D33" s="6"/>
      <c r="E33" s="6"/>
      <c r="F33" s="6"/>
      <c r="G33" s="6"/>
      <c r="H33" s="6"/>
    </row>
    <row r="34" spans="1:8">
      <c r="A34" s="6"/>
      <c r="B34" s="6"/>
      <c r="C34" s="6"/>
      <c r="D34" s="6"/>
      <c r="E34" s="6"/>
      <c r="F34" s="6"/>
      <c r="G34" s="6"/>
      <c r="H34" s="6"/>
    </row>
    <row r="35" spans="1:8">
      <c r="A35" s="6"/>
      <c r="B35" s="6"/>
      <c r="C35" s="6"/>
      <c r="D35" s="6"/>
      <c r="E35" s="6"/>
      <c r="F35" s="6"/>
      <c r="G35" s="6"/>
      <c r="H35" s="6"/>
    </row>
    <row r="36" spans="1:8">
      <c r="A36" s="6"/>
      <c r="B36" s="6"/>
      <c r="C36" s="6"/>
      <c r="D36" s="6"/>
      <c r="E36" s="6"/>
      <c r="F36" s="6"/>
      <c r="G36" s="6"/>
      <c r="H36" s="6"/>
    </row>
    <row r="37" spans="1:8">
      <c r="A37" s="6"/>
      <c r="B37" s="6"/>
      <c r="C37" s="6"/>
      <c r="D37" s="6"/>
      <c r="E37" s="6"/>
      <c r="F37" s="6"/>
      <c r="G37" s="6"/>
      <c r="H37" s="6"/>
    </row>
    <row r="38" spans="1:8">
      <c r="A38" s="6"/>
      <c r="B38" s="6"/>
      <c r="C38" s="6"/>
      <c r="D38" s="6"/>
      <c r="E38" s="6"/>
      <c r="F38" s="6"/>
      <c r="G38" s="6"/>
      <c r="H38" s="6"/>
    </row>
    <row r="56" spans="1:6">
      <c r="A56" s="43" t="s">
        <v>58</v>
      </c>
      <c r="B56" s="47" t="s">
        <v>37</v>
      </c>
      <c r="C56" s="47"/>
      <c r="E56" s="79"/>
      <c r="F56" s="79"/>
    </row>
    <row r="57" spans="1:6">
      <c r="A57" s="43"/>
      <c r="B57" s="48"/>
      <c r="C57" s="48"/>
      <c r="E57" s="46"/>
      <c r="F57" s="46"/>
    </row>
    <row r="58" spans="1:6">
      <c r="A58" s="43"/>
      <c r="B58" s="48" t="s">
        <v>96</v>
      </c>
      <c r="C58" s="48">
        <v>82283.040935672514</v>
      </c>
      <c r="E58" s="46"/>
      <c r="F58" s="46"/>
    </row>
    <row r="59" spans="1:6">
      <c r="A59" s="43"/>
      <c r="B59" s="48" t="s">
        <v>97</v>
      </c>
      <c r="C59" s="48">
        <v>1146.6344587526944</v>
      </c>
      <c r="E59" s="46"/>
      <c r="F59" s="46"/>
    </row>
    <row r="60" spans="1:6">
      <c r="A60" s="43"/>
      <c r="B60" s="48" t="s">
        <v>98</v>
      </c>
      <c r="C60" s="48">
        <v>86200</v>
      </c>
      <c r="E60" s="46"/>
      <c r="F60" s="46"/>
    </row>
    <row r="61" spans="1:6">
      <c r="A61" s="43"/>
      <c r="B61" s="48" t="s">
        <v>99</v>
      </c>
      <c r="C61" s="48">
        <v>95200</v>
      </c>
      <c r="E61" s="46"/>
      <c r="F61" s="46"/>
    </row>
    <row r="62" spans="1:6">
      <c r="A62" s="43"/>
      <c r="B62" s="48" t="s">
        <v>100</v>
      </c>
      <c r="C62" s="48">
        <v>14994.191192653354</v>
      </c>
      <c r="E62" s="46"/>
      <c r="F62" s="46"/>
    </row>
    <row r="63" spans="1:6">
      <c r="A63" s="43"/>
      <c r="B63" s="48" t="s">
        <v>101</v>
      </c>
      <c r="C63" s="48">
        <v>224825769.5218434</v>
      </c>
      <c r="E63" s="46"/>
      <c r="F63" s="46"/>
    </row>
    <row r="64" spans="1:6">
      <c r="A64" s="43"/>
      <c r="B64" s="48" t="s">
        <v>102</v>
      </c>
      <c r="C64" s="48">
        <v>-0.43754229835860947</v>
      </c>
      <c r="E64" s="46"/>
      <c r="F64" s="46"/>
    </row>
    <row r="65" spans="1:6">
      <c r="A65" s="6"/>
      <c r="B65" s="48" t="s">
        <v>103</v>
      </c>
      <c r="C65" s="48">
        <v>-0.63017933346663646</v>
      </c>
      <c r="E65" s="46"/>
      <c r="F65" s="46"/>
    </row>
    <row r="66" spans="1:6">
      <c r="A66" s="6"/>
      <c r="B66" s="48" t="s">
        <v>104</v>
      </c>
      <c r="C66" s="48">
        <v>63400</v>
      </c>
      <c r="E66" s="46"/>
      <c r="F66" s="46"/>
    </row>
    <row r="67" spans="1:6">
      <c r="A67" s="6"/>
      <c r="B67" s="48" t="s">
        <v>105</v>
      </c>
      <c r="C67" s="48">
        <v>45200</v>
      </c>
      <c r="E67" s="46"/>
      <c r="F67" s="46"/>
    </row>
    <row r="68" spans="1:6">
      <c r="A68" s="6"/>
      <c r="B68" s="48" t="s">
        <v>106</v>
      </c>
      <c r="C68" s="48">
        <v>108600</v>
      </c>
      <c r="E68" s="46"/>
      <c r="F68" s="46"/>
    </row>
    <row r="69" spans="1:6">
      <c r="A69" s="6"/>
      <c r="B69" s="48" t="s">
        <v>107</v>
      </c>
      <c r="C69" s="48">
        <v>14070400</v>
      </c>
      <c r="E69" s="46"/>
      <c r="F69" s="46"/>
    </row>
    <row r="70" spans="1:6">
      <c r="A70" s="6"/>
      <c r="B70" s="48" t="s">
        <v>108</v>
      </c>
      <c r="C70" s="48">
        <v>171</v>
      </c>
      <c r="E70" s="46"/>
      <c r="F70" s="46"/>
    </row>
    <row r="71" spans="1:6">
      <c r="A71" s="6"/>
      <c r="B71" s="46"/>
      <c r="C71" s="46"/>
      <c r="E71" s="32"/>
      <c r="F71" s="62"/>
    </row>
    <row r="72" spans="1:6">
      <c r="A72" s="6"/>
      <c r="B72" s="46" t="s">
        <v>140</v>
      </c>
      <c r="C72" s="46"/>
      <c r="E72" s="32"/>
      <c r="F72" s="62"/>
    </row>
    <row r="73" spans="1:6">
      <c r="A73" s="6"/>
      <c r="B73" s="46" t="s">
        <v>141</v>
      </c>
      <c r="C73" s="46"/>
      <c r="E73" s="32"/>
      <c r="F73" s="62"/>
    </row>
    <row r="74" spans="1:6">
      <c r="A74" s="6"/>
      <c r="B74" s="46" t="s">
        <v>142</v>
      </c>
      <c r="C74" s="46"/>
      <c r="E74" s="32"/>
      <c r="F74" s="62"/>
    </row>
    <row r="75" spans="1:6">
      <c r="A75" s="6"/>
      <c r="B75" s="46" t="s">
        <v>143</v>
      </c>
      <c r="C75" s="46"/>
      <c r="E75" s="32"/>
      <c r="F75" s="62"/>
    </row>
    <row r="76" spans="1:6">
      <c r="A76" s="6"/>
      <c r="B76" s="46" t="s">
        <v>144</v>
      </c>
      <c r="C76" s="46"/>
      <c r="E76" s="32"/>
      <c r="F76" s="62"/>
    </row>
    <row r="77" spans="1:6">
      <c r="A77" s="6"/>
      <c r="B77" s="46" t="s">
        <v>145</v>
      </c>
      <c r="C77" s="46"/>
      <c r="E77" s="32"/>
      <c r="F77" s="62"/>
    </row>
    <row r="78" spans="1:6">
      <c r="A78" s="6"/>
      <c r="B78" s="46" t="s">
        <v>146</v>
      </c>
      <c r="C78" s="46"/>
      <c r="E78" s="32"/>
      <c r="F78" s="62"/>
    </row>
    <row r="79" spans="1:6">
      <c r="A79" s="6"/>
      <c r="B79" s="46" t="s">
        <v>148</v>
      </c>
      <c r="C79" s="46"/>
      <c r="E79" s="32"/>
      <c r="F79" s="62"/>
    </row>
    <row r="80" spans="1:6">
      <c r="A80" s="6"/>
      <c r="B80" s="46" t="s">
        <v>147</v>
      </c>
      <c r="C80" s="46"/>
      <c r="E80" s="32"/>
      <c r="F80" s="62"/>
    </row>
    <row r="81" spans="1:6">
      <c r="A81" s="6"/>
      <c r="B81" s="46" t="s">
        <v>149</v>
      </c>
      <c r="C81" s="46"/>
      <c r="E81" s="32"/>
      <c r="F81" s="62"/>
    </row>
    <row r="82" spans="1:6">
      <c r="A82" s="6"/>
      <c r="B82" s="46" t="s">
        <v>150</v>
      </c>
      <c r="C82" s="46"/>
      <c r="E82" s="32"/>
      <c r="F82" s="62"/>
    </row>
    <row r="83" spans="1:6">
      <c r="A83" s="6"/>
      <c r="B83" s="46" t="s">
        <v>151</v>
      </c>
      <c r="C83" s="46"/>
      <c r="E83" s="32"/>
    </row>
    <row r="84" spans="1:6">
      <c r="A84" s="6"/>
      <c r="E84" s="32"/>
    </row>
    <row r="85" spans="1:6">
      <c r="A85" s="6" t="s">
        <v>59</v>
      </c>
      <c r="B85" s="34" t="s">
        <v>60</v>
      </c>
      <c r="C85" s="34" t="s">
        <v>52</v>
      </c>
      <c r="E85" s="32"/>
    </row>
    <row r="86" spans="1:6">
      <c r="B86" s="49" t="s">
        <v>61</v>
      </c>
      <c r="C86" s="50">
        <v>10</v>
      </c>
      <c r="E86" s="32"/>
    </row>
    <row r="87" spans="1:6">
      <c r="B87" s="34" t="s">
        <v>62</v>
      </c>
      <c r="C87" s="50">
        <v>20</v>
      </c>
      <c r="E87" s="32"/>
    </row>
    <row r="88" spans="1:6">
      <c r="B88" s="34" t="s">
        <v>63</v>
      </c>
      <c r="C88" s="50">
        <v>16</v>
      </c>
      <c r="E88" s="32"/>
    </row>
    <row r="89" spans="1:6">
      <c r="B89" s="34" t="s">
        <v>64</v>
      </c>
      <c r="C89" s="50">
        <v>31</v>
      </c>
      <c r="E89" s="32"/>
    </row>
    <row r="90" spans="1:6">
      <c r="B90" s="34" t="s">
        <v>65</v>
      </c>
      <c r="C90" s="50">
        <v>60</v>
      </c>
      <c r="E90" s="32"/>
    </row>
    <row r="91" spans="1:6">
      <c r="B91" s="34" t="s">
        <v>66</v>
      </c>
      <c r="C91" s="50">
        <v>29</v>
      </c>
      <c r="E91" s="32"/>
    </row>
    <row r="92" spans="1:6">
      <c r="B92" s="34" t="s">
        <v>67</v>
      </c>
      <c r="C92" s="50">
        <v>5</v>
      </c>
      <c r="E92" s="32"/>
    </row>
    <row r="93" spans="1:6">
      <c r="B93" s="34" t="s">
        <v>53</v>
      </c>
      <c r="C93" s="50">
        <f>SUM(C86:C92)</f>
        <v>171</v>
      </c>
      <c r="E93" s="32"/>
    </row>
    <row r="94" spans="1:6">
      <c r="D94" s="40"/>
      <c r="E94" s="32"/>
    </row>
    <row r="95" spans="1:6">
      <c r="D95" s="40"/>
      <c r="E95" s="32"/>
    </row>
    <row r="96" spans="1:6">
      <c r="D96" s="40"/>
      <c r="E96" s="32"/>
    </row>
    <row r="97" spans="1:8">
      <c r="D97" s="40"/>
      <c r="E97" s="32"/>
    </row>
    <row r="98" spans="1:8">
      <c r="D98" s="40"/>
      <c r="E98" s="32"/>
    </row>
    <row r="111" spans="1:8">
      <c r="A111" s="6" t="s">
        <v>69</v>
      </c>
      <c r="B111" s="6" t="s">
        <v>70</v>
      </c>
      <c r="G111" s="32"/>
      <c r="H111" s="32"/>
    </row>
    <row r="112" spans="1:8">
      <c r="B112" s="34" t="s">
        <v>51</v>
      </c>
      <c r="C112" s="34" t="s">
        <v>52</v>
      </c>
      <c r="G112" s="32"/>
      <c r="H112" s="32"/>
    </row>
    <row r="113" spans="2:9">
      <c r="B113" s="35">
        <v>1</v>
      </c>
      <c r="C113" s="35">
        <v>0</v>
      </c>
      <c r="G113" s="32"/>
      <c r="H113" s="32"/>
    </row>
    <row r="114" spans="2:9">
      <c r="B114" s="35">
        <v>2</v>
      </c>
      <c r="C114" s="35">
        <v>8</v>
      </c>
      <c r="G114" s="32"/>
      <c r="H114" s="32"/>
    </row>
    <row r="115" spans="2:9">
      <c r="B115" s="35">
        <v>3</v>
      </c>
      <c r="C115" s="35">
        <v>5</v>
      </c>
      <c r="G115" s="32"/>
      <c r="H115" s="32"/>
    </row>
    <row r="116" spans="2:9">
      <c r="B116" s="35">
        <v>4</v>
      </c>
      <c r="C116" s="35">
        <v>53</v>
      </c>
      <c r="G116" s="32"/>
      <c r="H116" s="32"/>
    </row>
    <row r="117" spans="2:9">
      <c r="B117" s="34" t="s">
        <v>53</v>
      </c>
      <c r="C117" s="35">
        <f>SUM(C113:C116)</f>
        <v>66</v>
      </c>
      <c r="G117" s="32"/>
      <c r="H117" s="32"/>
    </row>
    <row r="118" spans="2:9">
      <c r="B118" s="36"/>
      <c r="C118" s="41"/>
      <c r="G118" s="32"/>
      <c r="H118" s="32"/>
    </row>
    <row r="119" spans="2:9">
      <c r="B119" s="36"/>
      <c r="C119" s="41"/>
      <c r="E119" s="62"/>
      <c r="F119" s="62"/>
      <c r="G119" s="32"/>
      <c r="H119" s="32"/>
      <c r="I119" s="62"/>
    </row>
    <row r="120" spans="2:9">
      <c r="B120" s="36"/>
      <c r="C120" s="41"/>
      <c r="E120" s="62"/>
      <c r="F120" s="36"/>
      <c r="G120" s="36"/>
      <c r="H120" s="36"/>
      <c r="I120" s="62"/>
    </row>
    <row r="121" spans="2:9">
      <c r="B121" s="36"/>
      <c r="C121" s="41"/>
      <c r="E121" s="62"/>
      <c r="F121" s="41"/>
      <c r="G121" s="41"/>
      <c r="H121" s="41"/>
      <c r="I121" s="62"/>
    </row>
    <row r="122" spans="2:9">
      <c r="B122" s="36"/>
      <c r="C122" s="41"/>
      <c r="E122" s="62"/>
      <c r="F122" s="41"/>
      <c r="G122" s="41"/>
      <c r="H122" s="41"/>
      <c r="I122" s="62"/>
    </row>
    <row r="123" spans="2:9">
      <c r="B123" s="36"/>
      <c r="C123" s="41"/>
      <c r="E123" s="62"/>
      <c r="F123" s="41"/>
      <c r="G123" s="41"/>
      <c r="H123" s="41"/>
      <c r="I123" s="62"/>
    </row>
    <row r="124" spans="2:9">
      <c r="B124" s="36"/>
      <c r="C124" s="41"/>
      <c r="E124" s="62"/>
      <c r="F124" s="41"/>
      <c r="G124" s="41"/>
      <c r="H124" s="41"/>
      <c r="I124" s="62"/>
    </row>
    <row r="125" spans="2:9">
      <c r="B125" s="36"/>
      <c r="C125" s="41"/>
      <c r="E125" s="62"/>
      <c r="F125" s="62"/>
      <c r="G125" s="32"/>
      <c r="H125" s="32"/>
      <c r="I125" s="62"/>
    </row>
    <row r="126" spans="2:9">
      <c r="B126" s="36"/>
      <c r="C126" s="41"/>
      <c r="G126" s="32"/>
      <c r="H126" s="32"/>
    </row>
    <row r="127" spans="2:9">
      <c r="B127" s="36"/>
      <c r="C127" s="41"/>
      <c r="G127" s="32"/>
      <c r="H127" s="32"/>
    </row>
    <row r="128" spans="2:9">
      <c r="B128" s="36"/>
      <c r="C128" s="41"/>
      <c r="G128" s="32"/>
      <c r="H128" s="32"/>
    </row>
    <row r="129" spans="1:8">
      <c r="B129" s="36"/>
      <c r="C129" s="41"/>
      <c r="G129" s="32"/>
      <c r="H129" s="32"/>
    </row>
    <row r="130" spans="1:8">
      <c r="B130" s="36"/>
      <c r="C130" s="41"/>
      <c r="G130" s="32"/>
      <c r="H130" s="32"/>
    </row>
    <row r="131" spans="1:8">
      <c r="B131" s="6" t="s">
        <v>71</v>
      </c>
      <c r="G131" s="32"/>
      <c r="H131" s="32"/>
    </row>
    <row r="132" spans="1:8">
      <c r="B132" s="34" t="s">
        <v>51</v>
      </c>
      <c r="C132" s="34" t="s">
        <v>52</v>
      </c>
      <c r="G132" s="32"/>
      <c r="H132" s="32"/>
    </row>
    <row r="133" spans="1:8">
      <c r="B133" s="35">
        <v>1</v>
      </c>
      <c r="C133" s="35">
        <v>2</v>
      </c>
      <c r="G133" s="32"/>
      <c r="H133" s="32"/>
    </row>
    <row r="134" spans="1:8">
      <c r="B134" s="35">
        <v>2</v>
      </c>
      <c r="C134" s="35">
        <v>5</v>
      </c>
      <c r="G134" s="32"/>
      <c r="H134" s="32"/>
    </row>
    <row r="135" spans="1:8">
      <c r="B135" s="35">
        <v>3</v>
      </c>
      <c r="C135" s="35">
        <v>7</v>
      </c>
      <c r="G135" s="32"/>
      <c r="H135" s="32"/>
    </row>
    <row r="136" spans="1:8">
      <c r="B136" s="35">
        <v>4</v>
      </c>
      <c r="C136" s="35">
        <v>91</v>
      </c>
      <c r="G136" s="32"/>
      <c r="H136" s="32"/>
    </row>
    <row r="137" spans="1:8">
      <c r="B137" s="34" t="s">
        <v>53</v>
      </c>
      <c r="C137" s="35">
        <f>SUM(C133:C136)</f>
        <v>105</v>
      </c>
      <c r="G137" s="32"/>
      <c r="H137" s="32"/>
    </row>
    <row r="138" spans="1:8">
      <c r="G138" s="32"/>
      <c r="H138" s="32"/>
    </row>
    <row r="139" spans="1:8">
      <c r="A139" s="6"/>
      <c r="G139" s="32"/>
      <c r="H139" s="32"/>
    </row>
    <row r="140" spans="1:8">
      <c r="G140" s="32"/>
      <c r="H140" s="32"/>
    </row>
    <row r="141" spans="1:8">
      <c r="G141" s="32"/>
      <c r="H141" s="32"/>
    </row>
    <row r="142" spans="1:8">
      <c r="G142" s="32"/>
      <c r="H142" s="32"/>
    </row>
    <row r="143" spans="1:8">
      <c r="G143" s="32"/>
      <c r="H143" s="32"/>
    </row>
    <row r="144" spans="1:8">
      <c r="G144" s="32"/>
      <c r="H144" s="32"/>
    </row>
    <row r="145" spans="1:8">
      <c r="G145" s="32"/>
      <c r="H145" s="32"/>
    </row>
    <row r="146" spans="1:8">
      <c r="G146" s="32"/>
      <c r="H146" s="32"/>
    </row>
    <row r="147" spans="1:8">
      <c r="G147" s="32"/>
      <c r="H147" s="32"/>
    </row>
    <row r="148" spans="1:8">
      <c r="G148" s="32"/>
      <c r="H148" s="32"/>
    </row>
    <row r="149" spans="1:8">
      <c r="G149" s="32"/>
      <c r="H149" s="32"/>
    </row>
    <row r="150" spans="1:8">
      <c r="G150" s="32"/>
      <c r="H150" s="32"/>
    </row>
    <row r="151" spans="1:8">
      <c r="B151" s="6" t="s">
        <v>73</v>
      </c>
      <c r="G151" s="32"/>
      <c r="H151" s="32"/>
    </row>
    <row r="152" spans="1:8">
      <c r="B152" s="6" t="s">
        <v>74</v>
      </c>
      <c r="G152" s="32"/>
      <c r="H152" s="32"/>
    </row>
    <row r="153" spans="1:8">
      <c r="B153" s="6" t="s">
        <v>75</v>
      </c>
      <c r="G153" s="32"/>
      <c r="H153" s="32"/>
    </row>
    <row r="154" spans="1:8">
      <c r="G154" s="32"/>
      <c r="H154" s="32"/>
    </row>
    <row r="155" spans="1:8">
      <c r="A155" s="6" t="s">
        <v>72</v>
      </c>
      <c r="B155" s="6" t="s">
        <v>70</v>
      </c>
      <c r="F155" s="40"/>
      <c r="G155" s="32"/>
      <c r="H155" s="32"/>
    </row>
    <row r="156" spans="1:8">
      <c r="B156" s="38" t="s">
        <v>57</v>
      </c>
      <c r="C156" s="38" t="s">
        <v>52</v>
      </c>
      <c r="F156" s="40"/>
      <c r="G156" s="32"/>
      <c r="H156" s="32"/>
    </row>
    <row r="157" spans="1:8">
      <c r="B157" s="38">
        <v>1</v>
      </c>
      <c r="C157" s="39">
        <v>5</v>
      </c>
      <c r="F157" s="40"/>
      <c r="G157" s="32"/>
      <c r="H157" s="32"/>
    </row>
    <row r="158" spans="1:8">
      <c r="B158" s="38">
        <v>2</v>
      </c>
      <c r="C158" s="39">
        <v>10</v>
      </c>
      <c r="F158" s="40"/>
      <c r="G158" s="32"/>
      <c r="H158" s="32"/>
    </row>
    <row r="159" spans="1:8">
      <c r="B159" s="38">
        <v>3</v>
      </c>
      <c r="C159" s="39">
        <v>6</v>
      </c>
      <c r="F159" s="40"/>
      <c r="G159" s="32"/>
      <c r="H159" s="32"/>
    </row>
    <row r="160" spans="1:8">
      <c r="B160" s="38">
        <v>4</v>
      </c>
      <c r="C160" s="39">
        <v>8</v>
      </c>
      <c r="F160" s="40"/>
      <c r="G160" s="32"/>
      <c r="H160" s="32"/>
    </row>
    <row r="161" spans="2:8">
      <c r="B161" s="38">
        <v>5</v>
      </c>
      <c r="C161" s="39">
        <v>13</v>
      </c>
      <c r="F161" s="40"/>
      <c r="G161" s="32"/>
      <c r="H161" s="32"/>
    </row>
    <row r="162" spans="2:8">
      <c r="B162" s="38">
        <v>6</v>
      </c>
      <c r="C162" s="39">
        <v>8</v>
      </c>
      <c r="F162" s="40"/>
      <c r="G162" s="32"/>
      <c r="H162" s="32"/>
    </row>
    <row r="163" spans="2:8">
      <c r="B163" s="38">
        <v>7</v>
      </c>
      <c r="C163" s="39">
        <v>5</v>
      </c>
      <c r="F163" s="40"/>
      <c r="G163" s="32"/>
      <c r="H163" s="32"/>
    </row>
    <row r="164" spans="2:8">
      <c r="B164" s="38">
        <v>8</v>
      </c>
      <c r="C164" s="39">
        <v>11</v>
      </c>
      <c r="F164" s="40"/>
      <c r="G164" s="32"/>
      <c r="H164" s="32"/>
    </row>
    <row r="165" spans="2:8">
      <c r="B165" s="38" t="s">
        <v>53</v>
      </c>
      <c r="C165" s="38">
        <f>SUM(C157:C164)</f>
        <v>66</v>
      </c>
      <c r="F165" s="40"/>
      <c r="G165" s="32"/>
      <c r="H165" s="32"/>
    </row>
    <row r="166" spans="2:8">
      <c r="F166" s="40"/>
      <c r="G166" s="32"/>
      <c r="H166" s="32"/>
    </row>
    <row r="167" spans="2:8">
      <c r="F167" s="40"/>
      <c r="G167" s="32"/>
      <c r="H167" s="32"/>
    </row>
    <row r="168" spans="2:8">
      <c r="F168" s="40"/>
      <c r="G168" s="32"/>
      <c r="H168" s="32"/>
    </row>
    <row r="169" spans="2:8">
      <c r="F169" s="40"/>
      <c r="G169" s="32"/>
      <c r="H169" s="32"/>
    </row>
    <row r="170" spans="2:8">
      <c r="F170" s="40"/>
      <c r="G170" s="32"/>
      <c r="H170" s="32"/>
    </row>
    <row r="171" spans="2:8">
      <c r="F171" s="40"/>
      <c r="G171" s="32"/>
      <c r="H171" s="32"/>
    </row>
    <row r="172" spans="2:8">
      <c r="F172" s="40"/>
      <c r="G172" s="32"/>
      <c r="H172" s="32"/>
    </row>
    <row r="173" spans="2:8">
      <c r="F173" s="40"/>
      <c r="G173" s="32"/>
      <c r="H173" s="32"/>
    </row>
    <row r="174" spans="2:8">
      <c r="F174" s="40"/>
      <c r="G174" s="32"/>
      <c r="H174" s="32"/>
    </row>
    <row r="175" spans="2:8">
      <c r="F175" s="40"/>
      <c r="G175" s="32"/>
      <c r="H175" s="32"/>
    </row>
    <row r="176" spans="2:8">
      <c r="F176" s="40"/>
      <c r="G176" s="32"/>
      <c r="H176" s="32"/>
    </row>
    <row r="177" spans="2:8">
      <c r="F177" s="40"/>
      <c r="G177" s="32"/>
      <c r="H177" s="32"/>
    </row>
    <row r="178" spans="2:8">
      <c r="F178" s="40"/>
      <c r="G178" s="32"/>
      <c r="H178" s="32"/>
    </row>
    <row r="179" spans="2:8">
      <c r="F179" s="40"/>
      <c r="G179" s="32"/>
      <c r="H179" s="32"/>
    </row>
    <row r="180" spans="2:8">
      <c r="F180" s="40"/>
      <c r="G180" s="32"/>
      <c r="H180" s="32"/>
    </row>
    <row r="181" spans="2:8">
      <c r="F181" s="40"/>
      <c r="G181" s="32"/>
      <c r="H181" s="32"/>
    </row>
    <row r="182" spans="2:8">
      <c r="F182" s="40"/>
      <c r="G182" s="32"/>
      <c r="H182" s="32"/>
    </row>
    <row r="183" spans="2:8">
      <c r="B183" s="6" t="s">
        <v>71</v>
      </c>
      <c r="F183" s="40"/>
      <c r="G183" s="32"/>
      <c r="H183" s="32"/>
    </row>
    <row r="184" spans="2:8">
      <c r="B184" s="38" t="s">
        <v>57</v>
      </c>
      <c r="C184" s="38" t="s">
        <v>52</v>
      </c>
      <c r="F184" s="40"/>
      <c r="G184" s="32"/>
      <c r="H184" s="32"/>
    </row>
    <row r="185" spans="2:8">
      <c r="B185" s="38">
        <v>1</v>
      </c>
      <c r="C185" s="39">
        <v>11</v>
      </c>
      <c r="F185" s="40"/>
      <c r="G185" s="32"/>
      <c r="H185" s="32"/>
    </row>
    <row r="186" spans="2:8">
      <c r="B186" s="38">
        <v>2</v>
      </c>
      <c r="C186" s="39">
        <v>9</v>
      </c>
      <c r="F186" s="40"/>
      <c r="G186" s="32"/>
      <c r="H186" s="32"/>
    </row>
    <row r="187" spans="2:8">
      <c r="B187" s="38">
        <v>3</v>
      </c>
      <c r="C187" s="39">
        <v>21</v>
      </c>
      <c r="F187" s="40"/>
      <c r="G187" s="32"/>
      <c r="H187" s="32"/>
    </row>
    <row r="188" spans="2:8">
      <c r="B188" s="38">
        <v>4</v>
      </c>
      <c r="C188" s="39">
        <v>10</v>
      </c>
      <c r="F188" s="40"/>
      <c r="G188" s="32"/>
      <c r="H188" s="32"/>
    </row>
    <row r="189" spans="2:8">
      <c r="B189" s="38">
        <v>5</v>
      </c>
      <c r="C189" s="39">
        <v>14</v>
      </c>
      <c r="F189" s="40"/>
      <c r="G189" s="32"/>
      <c r="H189" s="32"/>
    </row>
    <row r="190" spans="2:8">
      <c r="B190" s="38">
        <v>6</v>
      </c>
      <c r="C190" s="39">
        <v>17</v>
      </c>
      <c r="F190" s="40"/>
      <c r="G190" s="32"/>
      <c r="H190" s="32"/>
    </row>
    <row r="191" spans="2:8">
      <c r="B191" s="38">
        <v>7</v>
      </c>
      <c r="C191" s="39">
        <v>5</v>
      </c>
      <c r="F191" s="40"/>
      <c r="G191" s="32"/>
      <c r="H191" s="32"/>
    </row>
    <row r="192" spans="2:8">
      <c r="B192" s="38">
        <v>8</v>
      </c>
      <c r="C192" s="39">
        <v>18</v>
      </c>
      <c r="F192" s="40"/>
      <c r="G192" s="32"/>
      <c r="H192" s="32"/>
    </row>
    <row r="193" spans="2:8">
      <c r="B193" s="38" t="s">
        <v>53</v>
      </c>
      <c r="C193" s="38">
        <f>SUM(C185:C192)</f>
        <v>105</v>
      </c>
      <c r="F193" s="40"/>
      <c r="G193" s="32"/>
      <c r="H193" s="32"/>
    </row>
    <row r="194" spans="2:8">
      <c r="F194" s="40"/>
      <c r="G194" s="32"/>
      <c r="H194" s="32"/>
    </row>
    <row r="195" spans="2:8">
      <c r="G195" s="32"/>
      <c r="H195" s="32"/>
    </row>
    <row r="196" spans="2:8">
      <c r="G196" s="32"/>
      <c r="H196" s="32"/>
    </row>
    <row r="197" spans="2:8">
      <c r="G197" s="32"/>
      <c r="H197" s="32"/>
    </row>
    <row r="198" spans="2:8">
      <c r="G198" s="32"/>
      <c r="H198" s="32"/>
    </row>
    <row r="199" spans="2:8">
      <c r="G199" s="32"/>
      <c r="H199" s="32"/>
    </row>
    <row r="200" spans="2:8">
      <c r="G200" s="32"/>
      <c r="H200" s="32"/>
    </row>
    <row r="201" spans="2:8">
      <c r="G201" s="32"/>
      <c r="H201" s="32"/>
    </row>
    <row r="202" spans="2:8">
      <c r="G202" s="32"/>
      <c r="H202" s="32"/>
    </row>
    <row r="203" spans="2:8">
      <c r="G203" s="32"/>
      <c r="H203" s="32"/>
    </row>
    <row r="204" spans="2:8">
      <c r="G204" s="32"/>
      <c r="H204" s="32"/>
    </row>
    <row r="205" spans="2:8">
      <c r="G205" s="32"/>
      <c r="H205" s="32"/>
    </row>
    <row r="206" spans="2:8">
      <c r="G206" s="32"/>
      <c r="H206" s="32"/>
    </row>
    <row r="207" spans="2:8">
      <c r="G207" s="32"/>
      <c r="H207" s="32"/>
    </row>
    <row r="208" spans="2:8">
      <c r="G208" s="32"/>
      <c r="H208" s="32"/>
    </row>
    <row r="209" spans="1:8">
      <c r="G209" s="32"/>
      <c r="H209" s="32"/>
    </row>
    <row r="210" spans="1:8">
      <c r="G210" s="32"/>
      <c r="H210" s="32"/>
    </row>
    <row r="211" spans="1:8">
      <c r="G211" s="32"/>
      <c r="H211" s="32"/>
    </row>
    <row r="212" spans="1:8">
      <c r="G212" s="32"/>
      <c r="H212" s="32"/>
    </row>
    <row r="213" spans="1:8">
      <c r="B213" s="6" t="s">
        <v>76</v>
      </c>
      <c r="G213" s="32"/>
      <c r="H213" s="32"/>
    </row>
    <row r="214" spans="1:8">
      <c r="B214" s="6" t="s">
        <v>77</v>
      </c>
      <c r="G214" s="32"/>
      <c r="H214" s="32"/>
    </row>
    <row r="215" spans="1:8">
      <c r="B215" s="6" t="s">
        <v>78</v>
      </c>
      <c r="G215" s="32"/>
      <c r="H215" s="32"/>
    </row>
    <row r="216" spans="1:8">
      <c r="B216" s="6" t="s">
        <v>79</v>
      </c>
      <c r="G216" s="32"/>
      <c r="H216" s="32"/>
    </row>
    <row r="217" spans="1:8">
      <c r="B217" s="6" t="s">
        <v>80</v>
      </c>
      <c r="G217" s="32"/>
      <c r="H217" s="32"/>
    </row>
    <row r="218" spans="1:8">
      <c r="B218" s="6" t="s">
        <v>81</v>
      </c>
      <c r="G218" s="40"/>
      <c r="H218" s="40"/>
    </row>
    <row r="219" spans="1:8">
      <c r="B219" s="6"/>
      <c r="G219" s="40"/>
      <c r="H219" s="40"/>
    </row>
    <row r="221" spans="1:8">
      <c r="A221" s="6" t="s">
        <v>82</v>
      </c>
    </row>
    <row r="222" spans="1:8">
      <c r="A222" s="6" t="s">
        <v>55</v>
      </c>
      <c r="B222" s="34" t="s">
        <v>83</v>
      </c>
      <c r="C222" s="34" t="s">
        <v>52</v>
      </c>
    </row>
    <row r="223" spans="1:8">
      <c r="B223" s="34" t="s">
        <v>70</v>
      </c>
      <c r="C223" s="42">
        <v>66</v>
      </c>
    </row>
    <row r="224" spans="1:8">
      <c r="B224" s="34" t="s">
        <v>71</v>
      </c>
      <c r="C224" s="42">
        <v>105</v>
      </c>
    </row>
    <row r="225" spans="1:9">
      <c r="B225" s="34" t="s">
        <v>53</v>
      </c>
      <c r="C225" s="42">
        <f>SUM(C223:C224)</f>
        <v>171</v>
      </c>
    </row>
    <row r="226" spans="1:9">
      <c r="B226" s="36"/>
      <c r="C226" s="55"/>
    </row>
    <row r="227" spans="1:9">
      <c r="B227" s="36"/>
      <c r="C227" s="55"/>
    </row>
    <row r="228" spans="1:9">
      <c r="B228" s="36"/>
      <c r="C228" s="55"/>
    </row>
    <row r="229" spans="1:9">
      <c r="B229" s="36"/>
      <c r="C229" s="55"/>
    </row>
    <row r="230" spans="1:9">
      <c r="B230" s="36"/>
      <c r="C230" s="55"/>
    </row>
    <row r="231" spans="1:9">
      <c r="B231" s="36"/>
      <c r="C231" s="55"/>
    </row>
    <row r="232" spans="1:9">
      <c r="B232" s="36"/>
      <c r="C232" s="55"/>
    </row>
    <row r="234" spans="1:9">
      <c r="B234" s="6" t="s">
        <v>84</v>
      </c>
    </row>
    <row r="235" spans="1:9">
      <c r="B235" s="6" t="s">
        <v>85</v>
      </c>
      <c r="H235" s="27" t="s">
        <v>6</v>
      </c>
      <c r="I235" s="27">
        <v>45200</v>
      </c>
    </row>
    <row r="236" spans="1:9">
      <c r="H236" s="27" t="s">
        <v>6</v>
      </c>
      <c r="I236" s="27">
        <v>48000</v>
      </c>
    </row>
    <row r="237" spans="1:9">
      <c r="A237" s="6" t="s">
        <v>56</v>
      </c>
      <c r="B237" s="6" t="s">
        <v>86</v>
      </c>
      <c r="F237" s="6" t="s">
        <v>95</v>
      </c>
      <c r="H237" s="27" t="s">
        <v>7</v>
      </c>
      <c r="I237" s="27">
        <v>49000</v>
      </c>
    </row>
    <row r="238" spans="1:9">
      <c r="B238" s="6" t="s">
        <v>87</v>
      </c>
      <c r="H238" s="27" t="s">
        <v>7</v>
      </c>
      <c r="I238" s="27">
        <v>49200</v>
      </c>
    </row>
    <row r="239" spans="1:9">
      <c r="H239" s="27" t="s">
        <v>6</v>
      </c>
      <c r="I239" s="27">
        <v>50600</v>
      </c>
    </row>
    <row r="240" spans="1:9">
      <c r="A240" s="44" t="s">
        <v>58</v>
      </c>
      <c r="B240" s="6" t="s">
        <v>88</v>
      </c>
      <c r="H240" s="27" t="s">
        <v>6</v>
      </c>
      <c r="I240" s="27">
        <v>51000</v>
      </c>
    </row>
    <row r="241" spans="1:9">
      <c r="B241" s="6" t="s">
        <v>89</v>
      </c>
      <c r="H241" s="27" t="s">
        <v>6</v>
      </c>
      <c r="I241" s="27">
        <v>52000</v>
      </c>
    </row>
    <row r="242" spans="1:9">
      <c r="B242" s="6" t="s">
        <v>90</v>
      </c>
      <c r="H242" s="27" t="s">
        <v>7</v>
      </c>
      <c r="I242" s="27">
        <v>53200</v>
      </c>
    </row>
    <row r="243" spans="1:9">
      <c r="B243" s="6" t="s">
        <v>91</v>
      </c>
      <c r="H243" s="27" t="s">
        <v>7</v>
      </c>
      <c r="I243" s="27">
        <v>53400</v>
      </c>
    </row>
    <row r="244" spans="1:9">
      <c r="B244" s="6" t="s">
        <v>92</v>
      </c>
      <c r="H244" s="27" t="s">
        <v>7</v>
      </c>
      <c r="I244" s="27">
        <v>55000</v>
      </c>
    </row>
    <row r="245" spans="1:9">
      <c r="H245" s="27" t="s">
        <v>6</v>
      </c>
      <c r="I245" s="27">
        <v>55200</v>
      </c>
    </row>
    <row r="246" spans="1:9">
      <c r="A246" s="6" t="s">
        <v>59</v>
      </c>
      <c r="B246" s="6" t="s">
        <v>93</v>
      </c>
      <c r="F246" s="45" t="s">
        <v>95</v>
      </c>
      <c r="G246" s="31"/>
      <c r="H246" s="27" t="s">
        <v>7</v>
      </c>
      <c r="I246" s="27">
        <v>55600</v>
      </c>
    </row>
    <row r="247" spans="1:9">
      <c r="B247" s="6" t="s">
        <v>94</v>
      </c>
      <c r="F247" s="40"/>
      <c r="G247" s="32"/>
      <c r="H247" s="27" t="s">
        <v>6</v>
      </c>
      <c r="I247" s="27">
        <v>56000</v>
      </c>
    </row>
    <row r="248" spans="1:9">
      <c r="F248" s="40"/>
      <c r="G248" s="32"/>
      <c r="H248" s="27" t="s">
        <v>7</v>
      </c>
      <c r="I248" s="27">
        <v>56200</v>
      </c>
    </row>
    <row r="249" spans="1:9">
      <c r="A249" s="44" t="s">
        <v>68</v>
      </c>
      <c r="F249" s="40"/>
      <c r="G249" s="32"/>
      <c r="H249" s="27" t="s">
        <v>6</v>
      </c>
      <c r="I249" s="27">
        <v>56600</v>
      </c>
    </row>
    <row r="250" spans="1:9">
      <c r="F250" s="40"/>
      <c r="G250" s="32"/>
      <c r="H250" s="27" t="s">
        <v>6</v>
      </c>
      <c r="I250" s="27">
        <v>57400</v>
      </c>
    </row>
    <row r="251" spans="1:9">
      <c r="F251" s="40"/>
      <c r="G251" s="32"/>
      <c r="H251" s="27" t="s">
        <v>6</v>
      </c>
      <c r="I251" s="27">
        <v>57400</v>
      </c>
    </row>
    <row r="252" spans="1:9">
      <c r="F252" s="40"/>
      <c r="G252" s="32"/>
      <c r="H252" s="27" t="s">
        <v>7</v>
      </c>
      <c r="I252" s="27">
        <v>58800</v>
      </c>
    </row>
    <row r="253" spans="1:9">
      <c r="F253" s="40"/>
      <c r="G253" s="32"/>
      <c r="H253" s="27" t="s">
        <v>7</v>
      </c>
      <c r="I253" s="27">
        <v>58800</v>
      </c>
    </row>
    <row r="254" spans="1:9">
      <c r="F254" s="40"/>
      <c r="G254" s="32"/>
      <c r="H254" s="27" t="s">
        <v>6</v>
      </c>
      <c r="I254" s="27">
        <v>59000</v>
      </c>
    </row>
    <row r="255" spans="1:9">
      <c r="F255" s="40"/>
      <c r="G255" s="32"/>
      <c r="H255" s="27" t="s">
        <v>6</v>
      </c>
      <c r="I255" s="27">
        <v>59200</v>
      </c>
    </row>
    <row r="256" spans="1:9">
      <c r="F256" s="40"/>
      <c r="G256" s="32"/>
      <c r="H256" s="27" t="s">
        <v>7</v>
      </c>
      <c r="I256" s="27">
        <v>60400</v>
      </c>
    </row>
    <row r="257" spans="6:9">
      <c r="F257" s="40"/>
      <c r="G257" s="32"/>
      <c r="H257" s="27" t="s">
        <v>6</v>
      </c>
      <c r="I257" s="27">
        <v>60400</v>
      </c>
    </row>
    <row r="258" spans="6:9">
      <c r="F258" s="40"/>
      <c r="G258" s="32"/>
      <c r="H258" s="27" t="s">
        <v>7</v>
      </c>
      <c r="I258" s="27">
        <v>60600</v>
      </c>
    </row>
    <row r="259" spans="6:9">
      <c r="F259" s="40"/>
      <c r="G259" s="32"/>
      <c r="H259" s="27" t="s">
        <v>6</v>
      </c>
      <c r="I259" s="27">
        <v>60600</v>
      </c>
    </row>
    <row r="260" spans="6:9">
      <c r="F260" s="40"/>
      <c r="G260" s="32"/>
      <c r="H260" s="27" t="s">
        <v>7</v>
      </c>
      <c r="I260" s="27">
        <v>62400</v>
      </c>
    </row>
    <row r="261" spans="6:9">
      <c r="F261" s="40"/>
      <c r="G261" s="32"/>
      <c r="H261" s="27" t="s">
        <v>6</v>
      </c>
      <c r="I261" s="27">
        <v>63400</v>
      </c>
    </row>
    <row r="262" spans="6:9">
      <c r="F262" s="40"/>
      <c r="G262" s="32"/>
      <c r="H262" s="27" t="s">
        <v>7</v>
      </c>
      <c r="I262" s="27">
        <v>63600</v>
      </c>
    </row>
    <row r="263" spans="6:9">
      <c r="F263" s="40"/>
      <c r="G263" s="32"/>
      <c r="H263" s="27" t="s">
        <v>6</v>
      </c>
      <c r="I263" s="27">
        <v>63800</v>
      </c>
    </row>
    <row r="264" spans="6:9">
      <c r="F264" s="40"/>
      <c r="G264" s="32"/>
      <c r="H264" s="27" t="s">
        <v>6</v>
      </c>
      <c r="I264" s="27">
        <v>64200</v>
      </c>
    </row>
    <row r="265" spans="6:9">
      <c r="F265" s="40"/>
      <c r="G265" s="32"/>
      <c r="H265" s="27" t="s">
        <v>6</v>
      </c>
      <c r="I265" s="27">
        <v>65600</v>
      </c>
    </row>
    <row r="266" spans="6:9">
      <c r="F266" s="40"/>
      <c r="G266" s="32"/>
      <c r="H266" s="27" t="s">
        <v>6</v>
      </c>
      <c r="I266" s="27">
        <v>66200</v>
      </c>
    </row>
    <row r="267" spans="6:9">
      <c r="F267" s="40"/>
      <c r="G267" s="32"/>
      <c r="H267" s="27" t="s">
        <v>6</v>
      </c>
      <c r="I267" s="27">
        <v>66200</v>
      </c>
    </row>
    <row r="268" spans="6:9">
      <c r="F268" s="40"/>
      <c r="G268" s="32"/>
      <c r="H268" s="27" t="s">
        <v>6</v>
      </c>
      <c r="I268" s="27">
        <v>67400</v>
      </c>
    </row>
    <row r="269" spans="6:9">
      <c r="F269" s="40"/>
      <c r="G269" s="32"/>
      <c r="H269" s="27" t="s">
        <v>6</v>
      </c>
      <c r="I269" s="27">
        <v>68200</v>
      </c>
    </row>
    <row r="270" spans="6:9">
      <c r="F270" s="40"/>
      <c r="G270" s="32"/>
      <c r="H270" s="27" t="s">
        <v>7</v>
      </c>
      <c r="I270" s="27">
        <v>68800</v>
      </c>
    </row>
    <row r="271" spans="6:9">
      <c r="F271" s="40"/>
      <c r="G271" s="32"/>
      <c r="H271" s="27" t="s">
        <v>6</v>
      </c>
      <c r="I271" s="27">
        <v>69200</v>
      </c>
    </row>
    <row r="272" spans="6:9">
      <c r="F272" s="40"/>
      <c r="G272" s="32"/>
      <c r="H272" s="27" t="s">
        <v>6</v>
      </c>
      <c r="I272" s="27">
        <v>70000</v>
      </c>
    </row>
    <row r="273" spans="6:9">
      <c r="F273" s="40"/>
      <c r="G273" s="32"/>
      <c r="H273" s="27" t="s">
        <v>7</v>
      </c>
      <c r="I273" s="27">
        <v>70200</v>
      </c>
    </row>
    <row r="274" spans="6:9">
      <c r="F274" s="40"/>
      <c r="G274" s="32"/>
      <c r="H274" s="27" t="s">
        <v>7</v>
      </c>
      <c r="I274" s="27">
        <v>70400</v>
      </c>
    </row>
    <row r="275" spans="6:9">
      <c r="F275" s="40"/>
      <c r="G275" s="32"/>
      <c r="H275" s="27" t="s">
        <v>7</v>
      </c>
      <c r="I275" s="27">
        <v>70400</v>
      </c>
    </row>
    <row r="276" spans="6:9">
      <c r="F276" s="40"/>
      <c r="G276" s="32"/>
      <c r="H276" s="27" t="s">
        <v>6</v>
      </c>
      <c r="I276" s="27">
        <v>71200</v>
      </c>
    </row>
    <row r="277" spans="6:9">
      <c r="F277" s="40"/>
      <c r="G277" s="32"/>
      <c r="H277" s="27" t="s">
        <v>6</v>
      </c>
      <c r="I277" s="27">
        <v>72200</v>
      </c>
    </row>
    <row r="278" spans="6:9">
      <c r="F278" s="40"/>
      <c r="G278" s="32"/>
      <c r="H278" s="27" t="s">
        <v>6</v>
      </c>
      <c r="I278" s="27">
        <v>72600</v>
      </c>
    </row>
    <row r="279" spans="6:9">
      <c r="F279" s="40"/>
      <c r="G279" s="32"/>
      <c r="H279" s="27" t="s">
        <v>6</v>
      </c>
      <c r="I279" s="27">
        <v>72800</v>
      </c>
    </row>
    <row r="280" spans="6:9">
      <c r="F280" s="40"/>
      <c r="G280" s="32"/>
      <c r="H280" s="27" t="s">
        <v>7</v>
      </c>
      <c r="I280" s="27">
        <v>73600</v>
      </c>
    </row>
    <row r="281" spans="6:9">
      <c r="F281" s="40"/>
      <c r="G281" s="32"/>
      <c r="H281" s="27" t="s">
        <v>6</v>
      </c>
      <c r="I281" s="27">
        <v>75200</v>
      </c>
    </row>
    <row r="282" spans="6:9">
      <c r="F282" s="40"/>
      <c r="G282" s="32"/>
      <c r="H282" s="27" t="s">
        <v>6</v>
      </c>
      <c r="I282" s="27">
        <v>75200</v>
      </c>
    </row>
    <row r="283" spans="6:9">
      <c r="F283" s="40"/>
      <c r="G283" s="32"/>
      <c r="H283" s="27" t="s">
        <v>7</v>
      </c>
      <c r="I283" s="27">
        <v>75400</v>
      </c>
    </row>
    <row r="284" spans="6:9">
      <c r="F284" s="40"/>
      <c r="G284" s="32"/>
      <c r="H284" s="27" t="s">
        <v>7</v>
      </c>
      <c r="I284" s="27">
        <v>76800</v>
      </c>
    </row>
    <row r="285" spans="6:9">
      <c r="F285" s="40"/>
      <c r="G285" s="32"/>
      <c r="H285" s="27" t="s">
        <v>6</v>
      </c>
      <c r="I285" s="27">
        <v>77400</v>
      </c>
    </row>
    <row r="286" spans="6:9">
      <c r="F286" s="40"/>
      <c r="G286" s="32"/>
      <c r="H286" s="27" t="s">
        <v>6</v>
      </c>
      <c r="I286" s="27">
        <v>78600</v>
      </c>
    </row>
    <row r="287" spans="6:9">
      <c r="F287" s="40"/>
      <c r="G287" s="32"/>
      <c r="H287" s="27" t="s">
        <v>6</v>
      </c>
      <c r="I287" s="27">
        <v>79000</v>
      </c>
    </row>
    <row r="288" spans="6:9">
      <c r="F288" s="40"/>
      <c r="G288" s="32"/>
      <c r="H288" s="27" t="s">
        <v>6</v>
      </c>
      <c r="I288" s="27">
        <v>79400</v>
      </c>
    </row>
    <row r="289" spans="6:9">
      <c r="F289" s="40"/>
      <c r="G289" s="32"/>
      <c r="H289" s="27" t="s">
        <v>7</v>
      </c>
      <c r="I289" s="27">
        <v>79600</v>
      </c>
    </row>
    <row r="290" spans="6:9">
      <c r="F290" s="40"/>
      <c r="G290" s="32"/>
      <c r="H290" s="27" t="s">
        <v>7</v>
      </c>
      <c r="I290" s="27">
        <v>79600</v>
      </c>
    </row>
    <row r="291" spans="6:9">
      <c r="F291" s="40"/>
      <c r="G291" s="32"/>
      <c r="H291" s="27" t="s">
        <v>7</v>
      </c>
      <c r="I291" s="27">
        <v>79800</v>
      </c>
    </row>
    <row r="292" spans="6:9">
      <c r="F292" s="40"/>
      <c r="G292" s="32"/>
      <c r="H292" s="27" t="s">
        <v>6</v>
      </c>
      <c r="I292" s="27">
        <v>80000</v>
      </c>
    </row>
    <row r="293" spans="6:9">
      <c r="F293" s="40"/>
      <c r="G293" s="32"/>
      <c r="H293" s="27" t="s">
        <v>6</v>
      </c>
      <c r="I293" s="27">
        <v>80200</v>
      </c>
    </row>
    <row r="294" spans="6:9">
      <c r="F294" s="40"/>
      <c r="G294" s="32"/>
      <c r="H294" s="27" t="s">
        <v>7</v>
      </c>
      <c r="I294" s="27">
        <v>80600</v>
      </c>
    </row>
    <row r="295" spans="6:9">
      <c r="F295" s="40"/>
      <c r="G295" s="32"/>
      <c r="H295" s="27" t="s">
        <v>7</v>
      </c>
      <c r="I295" s="27">
        <v>80800</v>
      </c>
    </row>
    <row r="296" spans="6:9">
      <c r="F296" s="40"/>
      <c r="G296" s="32"/>
      <c r="H296" s="27" t="s">
        <v>6</v>
      </c>
      <c r="I296" s="27">
        <v>81200</v>
      </c>
    </row>
    <row r="297" spans="6:9">
      <c r="F297" s="40"/>
      <c r="G297" s="32"/>
      <c r="H297" s="27" t="s">
        <v>7</v>
      </c>
      <c r="I297" s="27">
        <v>81200</v>
      </c>
    </row>
    <row r="298" spans="6:9">
      <c r="F298" s="40"/>
      <c r="G298" s="32"/>
      <c r="H298" s="27" t="s">
        <v>7</v>
      </c>
      <c r="I298" s="27">
        <v>81200</v>
      </c>
    </row>
    <row r="299" spans="6:9">
      <c r="F299" s="40"/>
      <c r="G299" s="32"/>
      <c r="H299" s="27" t="s">
        <v>7</v>
      </c>
      <c r="I299" s="27">
        <v>82000</v>
      </c>
    </row>
    <row r="300" spans="6:9">
      <c r="F300" s="40"/>
      <c r="G300" s="32"/>
      <c r="H300" s="27" t="s">
        <v>6</v>
      </c>
      <c r="I300" s="27">
        <v>82000</v>
      </c>
    </row>
    <row r="301" spans="6:9">
      <c r="F301" s="40"/>
      <c r="G301" s="32"/>
      <c r="H301" s="27" t="s">
        <v>6</v>
      </c>
      <c r="I301" s="27">
        <v>82000</v>
      </c>
    </row>
    <row r="302" spans="6:9">
      <c r="F302" s="40"/>
      <c r="G302" s="32"/>
      <c r="H302" s="27" t="s">
        <v>7</v>
      </c>
      <c r="I302" s="27">
        <v>82200</v>
      </c>
    </row>
    <row r="303" spans="6:9">
      <c r="F303" s="40"/>
      <c r="G303" s="32"/>
      <c r="H303" s="27" t="s">
        <v>6</v>
      </c>
      <c r="I303" s="27">
        <v>82600</v>
      </c>
    </row>
    <row r="304" spans="6:9">
      <c r="F304" s="40"/>
      <c r="G304" s="32"/>
      <c r="H304" s="27" t="s">
        <v>7</v>
      </c>
      <c r="I304" s="27">
        <v>83000</v>
      </c>
    </row>
    <row r="305" spans="6:9">
      <c r="F305" s="40"/>
      <c r="G305" s="32"/>
      <c r="H305" s="27" t="s">
        <v>7</v>
      </c>
      <c r="I305" s="27">
        <v>83200</v>
      </c>
    </row>
    <row r="306" spans="6:9">
      <c r="F306" s="40"/>
      <c r="G306" s="32"/>
      <c r="H306" s="27" t="s">
        <v>7</v>
      </c>
      <c r="I306" s="27">
        <v>83200</v>
      </c>
    </row>
    <row r="307" spans="6:9">
      <c r="F307" s="40"/>
      <c r="G307" s="32"/>
      <c r="H307" s="27" t="s">
        <v>7</v>
      </c>
      <c r="I307" s="27">
        <v>84000</v>
      </c>
    </row>
    <row r="308" spans="6:9">
      <c r="F308" s="40"/>
      <c r="G308" s="32"/>
      <c r="H308" s="27" t="s">
        <v>7</v>
      </c>
      <c r="I308" s="27">
        <v>84400</v>
      </c>
    </row>
    <row r="309" spans="6:9">
      <c r="F309" s="40"/>
      <c r="G309" s="32"/>
      <c r="H309" s="27" t="s">
        <v>6</v>
      </c>
      <c r="I309" s="27">
        <v>84600</v>
      </c>
    </row>
    <row r="310" spans="6:9">
      <c r="F310" s="40"/>
      <c r="G310" s="32"/>
      <c r="H310" s="27" t="s">
        <v>7</v>
      </c>
      <c r="I310" s="27">
        <v>84800</v>
      </c>
    </row>
    <row r="311" spans="6:9">
      <c r="F311" s="40"/>
      <c r="G311" s="32"/>
      <c r="H311" s="27" t="s">
        <v>7</v>
      </c>
      <c r="I311" s="27">
        <v>84800</v>
      </c>
    </row>
    <row r="312" spans="6:9">
      <c r="F312" s="40"/>
      <c r="G312" s="32"/>
      <c r="H312" s="27" t="s">
        <v>6</v>
      </c>
      <c r="I312" s="27">
        <v>85200</v>
      </c>
    </row>
    <row r="313" spans="6:9">
      <c r="F313" s="40"/>
      <c r="G313" s="32"/>
      <c r="H313" s="27" t="s">
        <v>7</v>
      </c>
      <c r="I313" s="27">
        <v>85200</v>
      </c>
    </row>
    <row r="314" spans="6:9">
      <c r="F314" s="40"/>
      <c r="G314" s="32"/>
      <c r="H314" s="27" t="s">
        <v>6</v>
      </c>
      <c r="I314" s="27">
        <v>85200</v>
      </c>
    </row>
    <row r="315" spans="6:9">
      <c r="F315" s="40"/>
      <c r="G315" s="32"/>
      <c r="H315" s="27" t="s">
        <v>6</v>
      </c>
      <c r="I315" s="27">
        <v>85200</v>
      </c>
    </row>
    <row r="316" spans="6:9">
      <c r="F316" s="40"/>
      <c r="G316" s="32"/>
      <c r="H316" s="27" t="s">
        <v>7</v>
      </c>
      <c r="I316" s="27">
        <v>85600</v>
      </c>
    </row>
    <row r="317" spans="6:9">
      <c r="F317" s="40"/>
      <c r="G317" s="32"/>
      <c r="H317" s="27" t="s">
        <v>7</v>
      </c>
      <c r="I317" s="27">
        <v>86000</v>
      </c>
    </row>
    <row r="318" spans="6:9">
      <c r="F318" s="40"/>
      <c r="G318" s="32"/>
      <c r="H318" s="27" t="s">
        <v>6</v>
      </c>
      <c r="I318" s="27">
        <v>86000</v>
      </c>
    </row>
    <row r="319" spans="6:9">
      <c r="F319" s="40"/>
      <c r="G319" s="32"/>
      <c r="H319" s="27" t="s">
        <v>6</v>
      </c>
      <c r="I319" s="27">
        <v>86000</v>
      </c>
    </row>
    <row r="320" spans="6:9">
      <c r="F320" s="40"/>
      <c r="G320" s="32"/>
      <c r="H320" s="27" t="s">
        <v>7</v>
      </c>
      <c r="I320" s="27">
        <v>86200</v>
      </c>
    </row>
    <row r="321" spans="6:9">
      <c r="F321" s="40"/>
      <c r="G321" s="32"/>
      <c r="H321" s="27" t="s">
        <v>7</v>
      </c>
      <c r="I321" s="27">
        <v>86200</v>
      </c>
    </row>
    <row r="322" spans="6:9">
      <c r="F322" s="40"/>
      <c r="G322" s="32"/>
      <c r="H322" s="27" t="s">
        <v>6</v>
      </c>
      <c r="I322" s="27">
        <v>86200</v>
      </c>
    </row>
    <row r="323" spans="6:9">
      <c r="F323" s="40"/>
      <c r="G323" s="32"/>
      <c r="H323" s="27" t="s">
        <v>7</v>
      </c>
      <c r="I323" s="27">
        <v>86200</v>
      </c>
    </row>
    <row r="324" spans="6:9">
      <c r="F324" s="40"/>
      <c r="G324" s="32"/>
      <c r="H324" s="27" t="s">
        <v>6</v>
      </c>
      <c r="I324" s="27">
        <v>86400</v>
      </c>
    </row>
    <row r="325" spans="6:9">
      <c r="F325" s="40"/>
      <c r="G325" s="32"/>
      <c r="H325" s="27" t="s">
        <v>7</v>
      </c>
      <c r="I325" s="27">
        <v>86400</v>
      </c>
    </row>
    <row r="326" spans="6:9">
      <c r="F326" s="40"/>
      <c r="G326" s="32"/>
      <c r="H326" s="27" t="s">
        <v>7</v>
      </c>
      <c r="I326" s="27">
        <v>86800</v>
      </c>
    </row>
    <row r="327" spans="6:9">
      <c r="F327" s="40"/>
      <c r="G327" s="32"/>
      <c r="H327" s="27" t="s">
        <v>6</v>
      </c>
      <c r="I327" s="27">
        <v>86800</v>
      </c>
    </row>
    <row r="328" spans="6:9">
      <c r="F328" s="40"/>
      <c r="G328" s="32"/>
      <c r="H328" s="27" t="s">
        <v>7</v>
      </c>
      <c r="I328" s="27">
        <v>87000</v>
      </c>
    </row>
    <row r="329" spans="6:9">
      <c r="F329" s="40"/>
      <c r="G329" s="32"/>
      <c r="H329" s="27" t="s">
        <v>7</v>
      </c>
      <c r="I329" s="27">
        <v>87200</v>
      </c>
    </row>
    <row r="330" spans="6:9">
      <c r="F330" s="40"/>
      <c r="G330" s="32"/>
      <c r="H330" s="27" t="s">
        <v>7</v>
      </c>
      <c r="I330" s="27">
        <v>87400</v>
      </c>
    </row>
    <row r="331" spans="6:9">
      <c r="F331" s="40"/>
      <c r="G331" s="32"/>
      <c r="H331" s="27" t="s">
        <v>7</v>
      </c>
      <c r="I331" s="27">
        <v>87600</v>
      </c>
    </row>
    <row r="332" spans="6:9">
      <c r="F332" s="40"/>
      <c r="G332" s="32"/>
      <c r="H332" s="27" t="s">
        <v>7</v>
      </c>
      <c r="I332" s="27">
        <v>87600</v>
      </c>
    </row>
    <row r="333" spans="6:9">
      <c r="F333" s="40"/>
      <c r="G333" s="32"/>
      <c r="H333" s="27" t="s">
        <v>6</v>
      </c>
      <c r="I333" s="27">
        <v>87800</v>
      </c>
    </row>
    <row r="334" spans="6:9">
      <c r="F334" s="40"/>
      <c r="G334" s="32"/>
      <c r="H334" s="27" t="s">
        <v>6</v>
      </c>
      <c r="I334" s="27">
        <v>87800</v>
      </c>
    </row>
    <row r="335" spans="6:9">
      <c r="F335" s="40"/>
      <c r="G335" s="32"/>
      <c r="H335" s="27" t="s">
        <v>7</v>
      </c>
      <c r="I335" s="27">
        <v>87800</v>
      </c>
    </row>
    <row r="336" spans="6:9">
      <c r="F336" s="40"/>
      <c r="G336" s="32"/>
      <c r="H336" s="27" t="s">
        <v>6</v>
      </c>
      <c r="I336" s="27">
        <v>88000</v>
      </c>
    </row>
    <row r="337" spans="6:9">
      <c r="F337" s="40"/>
      <c r="G337" s="32"/>
      <c r="H337" s="27" t="s">
        <v>7</v>
      </c>
      <c r="I337" s="27">
        <v>88000</v>
      </c>
    </row>
    <row r="338" spans="6:9">
      <c r="F338" s="40"/>
      <c r="G338" s="32"/>
      <c r="H338" s="27" t="s">
        <v>7</v>
      </c>
      <c r="I338" s="27">
        <v>88200</v>
      </c>
    </row>
    <row r="339" spans="6:9">
      <c r="F339" s="40"/>
      <c r="G339" s="40"/>
      <c r="H339" s="27" t="s">
        <v>6</v>
      </c>
      <c r="I339" s="27">
        <v>88200</v>
      </c>
    </row>
    <row r="340" spans="6:9">
      <c r="F340" s="40"/>
      <c r="G340" s="40"/>
      <c r="H340" s="27" t="s">
        <v>7</v>
      </c>
      <c r="I340" s="27">
        <v>88600</v>
      </c>
    </row>
    <row r="341" spans="6:9">
      <c r="H341" s="27" t="s">
        <v>6</v>
      </c>
      <c r="I341" s="27">
        <v>88800</v>
      </c>
    </row>
    <row r="342" spans="6:9">
      <c r="H342" s="27" t="s">
        <v>7</v>
      </c>
      <c r="I342" s="27">
        <v>88800</v>
      </c>
    </row>
    <row r="343" spans="6:9">
      <c r="H343" s="27" t="s">
        <v>6</v>
      </c>
      <c r="I343" s="27">
        <v>88800</v>
      </c>
    </row>
    <row r="344" spans="6:9">
      <c r="H344" s="27" t="s">
        <v>7</v>
      </c>
      <c r="I344" s="27">
        <v>88800</v>
      </c>
    </row>
    <row r="345" spans="6:9">
      <c r="H345" s="27" t="s">
        <v>6</v>
      </c>
      <c r="I345" s="27">
        <v>89000</v>
      </c>
    </row>
    <row r="346" spans="6:9">
      <c r="H346" s="27" t="s">
        <v>6</v>
      </c>
      <c r="I346" s="27">
        <v>89200</v>
      </c>
    </row>
    <row r="347" spans="6:9">
      <c r="H347" s="27" t="s">
        <v>7</v>
      </c>
      <c r="I347" s="27">
        <v>89200</v>
      </c>
    </row>
    <row r="348" spans="6:9">
      <c r="H348" s="27" t="s">
        <v>7</v>
      </c>
      <c r="I348" s="27">
        <v>89400</v>
      </c>
    </row>
    <row r="349" spans="6:9">
      <c r="H349" s="27" t="s">
        <v>6</v>
      </c>
      <c r="I349" s="27">
        <v>89600</v>
      </c>
    </row>
    <row r="350" spans="6:9">
      <c r="H350" s="27" t="s">
        <v>7</v>
      </c>
      <c r="I350" s="27">
        <v>89800</v>
      </c>
    </row>
    <row r="351" spans="6:9">
      <c r="H351" s="27" t="s">
        <v>6</v>
      </c>
      <c r="I351" s="27">
        <v>90200</v>
      </c>
    </row>
    <row r="352" spans="6:9">
      <c r="H352" s="27" t="s">
        <v>7</v>
      </c>
      <c r="I352" s="27">
        <v>90600</v>
      </c>
    </row>
    <row r="353" spans="8:9">
      <c r="H353" s="27" t="s">
        <v>6</v>
      </c>
      <c r="I353" s="27">
        <v>91000</v>
      </c>
    </row>
    <row r="354" spans="8:9">
      <c r="H354" s="27" t="s">
        <v>7</v>
      </c>
      <c r="I354" s="27">
        <v>91200</v>
      </c>
    </row>
    <row r="355" spans="8:9">
      <c r="H355" s="27" t="s">
        <v>7</v>
      </c>
      <c r="I355" s="27">
        <v>91600</v>
      </c>
    </row>
    <row r="356" spans="8:9">
      <c r="H356" s="27" t="s">
        <v>7</v>
      </c>
      <c r="I356" s="27">
        <v>91800</v>
      </c>
    </row>
    <row r="357" spans="8:9">
      <c r="H357" s="27" t="s">
        <v>7</v>
      </c>
      <c r="I357" s="27">
        <v>91800</v>
      </c>
    </row>
    <row r="358" spans="8:9">
      <c r="H358" s="27" t="s">
        <v>7</v>
      </c>
      <c r="I358" s="27">
        <v>92200</v>
      </c>
    </row>
    <row r="359" spans="8:9">
      <c r="H359" s="27" t="s">
        <v>7</v>
      </c>
      <c r="I359" s="27">
        <v>92600</v>
      </c>
    </row>
    <row r="360" spans="8:9">
      <c r="H360" s="27" t="s">
        <v>7</v>
      </c>
      <c r="I360" s="27">
        <v>92600</v>
      </c>
    </row>
    <row r="361" spans="8:9">
      <c r="H361" s="27" t="s">
        <v>7</v>
      </c>
      <c r="I361" s="27">
        <v>93000</v>
      </c>
    </row>
    <row r="362" spans="8:9">
      <c r="H362" s="27" t="s">
        <v>7</v>
      </c>
      <c r="I362" s="27">
        <v>93400</v>
      </c>
    </row>
    <row r="363" spans="8:9">
      <c r="H363" s="27" t="s">
        <v>7</v>
      </c>
      <c r="I363" s="27">
        <v>93400</v>
      </c>
    </row>
    <row r="364" spans="8:9">
      <c r="H364" s="27" t="s">
        <v>7</v>
      </c>
      <c r="I364" s="27">
        <v>93600</v>
      </c>
    </row>
    <row r="365" spans="8:9">
      <c r="H365" s="27" t="s">
        <v>7</v>
      </c>
      <c r="I365" s="27">
        <v>93600</v>
      </c>
    </row>
    <row r="366" spans="8:9">
      <c r="H366" s="27" t="s">
        <v>7</v>
      </c>
      <c r="I366" s="27">
        <v>93800</v>
      </c>
    </row>
    <row r="367" spans="8:9">
      <c r="H367" s="27" t="s">
        <v>7</v>
      </c>
      <c r="I367" s="27">
        <v>94000</v>
      </c>
    </row>
    <row r="368" spans="8:9">
      <c r="H368" s="27" t="s">
        <v>6</v>
      </c>
      <c r="I368" s="27">
        <v>94400</v>
      </c>
    </row>
    <row r="369" spans="8:9">
      <c r="H369" s="27" t="s">
        <v>7</v>
      </c>
      <c r="I369" s="27">
        <v>94600</v>
      </c>
    </row>
    <row r="370" spans="8:9">
      <c r="H370" s="27" t="s">
        <v>7</v>
      </c>
      <c r="I370" s="27">
        <v>94800</v>
      </c>
    </row>
    <row r="371" spans="8:9">
      <c r="H371" s="27" t="s">
        <v>7</v>
      </c>
      <c r="I371" s="27">
        <v>94800</v>
      </c>
    </row>
    <row r="372" spans="8:9">
      <c r="H372" s="27" t="s">
        <v>7</v>
      </c>
      <c r="I372" s="27">
        <v>95000</v>
      </c>
    </row>
    <row r="373" spans="8:9">
      <c r="H373" s="27" t="s">
        <v>6</v>
      </c>
      <c r="I373" s="27">
        <v>95000</v>
      </c>
    </row>
    <row r="374" spans="8:9">
      <c r="H374" s="27" t="s">
        <v>7</v>
      </c>
      <c r="I374" s="27">
        <v>95200</v>
      </c>
    </row>
    <row r="375" spans="8:9">
      <c r="H375" s="27" t="s">
        <v>7</v>
      </c>
      <c r="I375" s="27">
        <v>95200</v>
      </c>
    </row>
    <row r="376" spans="8:9">
      <c r="H376" s="27" t="s">
        <v>7</v>
      </c>
      <c r="I376" s="27">
        <v>95200</v>
      </c>
    </row>
    <row r="377" spans="8:9">
      <c r="H377" s="27" t="s">
        <v>7</v>
      </c>
      <c r="I377" s="27">
        <v>95200</v>
      </c>
    </row>
    <row r="378" spans="8:9">
      <c r="H378" s="27" t="s">
        <v>7</v>
      </c>
      <c r="I378" s="27">
        <v>95200</v>
      </c>
    </row>
    <row r="379" spans="8:9">
      <c r="H379" s="27" t="s">
        <v>7</v>
      </c>
      <c r="I379" s="27">
        <v>95400</v>
      </c>
    </row>
    <row r="380" spans="8:9">
      <c r="H380" s="27" t="s">
        <v>7</v>
      </c>
      <c r="I380" s="27">
        <v>95800</v>
      </c>
    </row>
    <row r="381" spans="8:9">
      <c r="H381" s="27" t="s">
        <v>7</v>
      </c>
      <c r="I381" s="27">
        <v>96200</v>
      </c>
    </row>
    <row r="382" spans="8:9">
      <c r="H382" s="27" t="s">
        <v>7</v>
      </c>
      <c r="I382" s="27">
        <v>96400</v>
      </c>
    </row>
    <row r="383" spans="8:9">
      <c r="H383" s="27" t="s">
        <v>7</v>
      </c>
      <c r="I383" s="27">
        <v>96400</v>
      </c>
    </row>
    <row r="384" spans="8:9">
      <c r="H384" s="27" t="s">
        <v>7</v>
      </c>
      <c r="I384" s="27">
        <v>96600</v>
      </c>
    </row>
    <row r="385" spans="8:9">
      <c r="H385" s="27" t="s">
        <v>7</v>
      </c>
      <c r="I385" s="27">
        <v>96800</v>
      </c>
    </row>
    <row r="386" spans="8:9">
      <c r="H386" s="27" t="s">
        <v>7</v>
      </c>
      <c r="I386" s="27">
        <v>98400</v>
      </c>
    </row>
    <row r="387" spans="8:9">
      <c r="H387" s="27" t="s">
        <v>7</v>
      </c>
      <c r="I387" s="27">
        <v>98400</v>
      </c>
    </row>
    <row r="388" spans="8:9">
      <c r="H388" s="27" t="s">
        <v>7</v>
      </c>
      <c r="I388" s="27">
        <v>98800</v>
      </c>
    </row>
    <row r="389" spans="8:9">
      <c r="H389" s="27" t="s">
        <v>7</v>
      </c>
      <c r="I389" s="27">
        <v>101400</v>
      </c>
    </row>
    <row r="390" spans="8:9">
      <c r="H390" s="27" t="s">
        <v>7</v>
      </c>
      <c r="I390" s="27">
        <v>101800</v>
      </c>
    </row>
    <row r="391" spans="8:9">
      <c r="H391" s="27" t="s">
        <v>6</v>
      </c>
      <c r="I391" s="27">
        <v>101800</v>
      </c>
    </row>
    <row r="392" spans="8:9">
      <c r="H392" s="27" t="s">
        <v>7</v>
      </c>
      <c r="I392" s="27">
        <v>101800</v>
      </c>
    </row>
    <row r="393" spans="8:9">
      <c r="H393" s="27" t="s">
        <v>7</v>
      </c>
      <c r="I393" s="27">
        <v>102000</v>
      </c>
    </row>
    <row r="394" spans="8:9">
      <c r="H394" s="27" t="s">
        <v>7</v>
      </c>
      <c r="I394" s="27">
        <v>102000</v>
      </c>
    </row>
    <row r="395" spans="8:9">
      <c r="H395" s="27" t="s">
        <v>7</v>
      </c>
      <c r="I395" s="27">
        <v>102200</v>
      </c>
    </row>
    <row r="396" spans="8:9">
      <c r="H396" s="27" t="s">
        <v>7</v>
      </c>
      <c r="I396" s="27">
        <v>102200</v>
      </c>
    </row>
    <row r="397" spans="8:9">
      <c r="H397" s="27" t="s">
        <v>6</v>
      </c>
      <c r="I397" s="27">
        <v>102600</v>
      </c>
    </row>
    <row r="398" spans="8:9">
      <c r="H398" s="27" t="s">
        <v>7</v>
      </c>
      <c r="I398" s="27">
        <v>103000</v>
      </c>
    </row>
    <row r="399" spans="8:9">
      <c r="H399" s="27" t="s">
        <v>7</v>
      </c>
      <c r="I399" s="27">
        <v>103200</v>
      </c>
    </row>
    <row r="400" spans="8:9">
      <c r="H400" s="27" t="s">
        <v>6</v>
      </c>
      <c r="I400" s="27">
        <v>104600</v>
      </c>
    </row>
    <row r="401" spans="8:9">
      <c r="H401" s="27" t="s">
        <v>7</v>
      </c>
      <c r="I401" s="27">
        <v>105000</v>
      </c>
    </row>
    <row r="402" spans="8:9">
      <c r="H402" s="27" t="s">
        <v>7</v>
      </c>
      <c r="I402" s="27">
        <v>105200</v>
      </c>
    </row>
    <row r="403" spans="8:9">
      <c r="H403" s="27" t="s">
        <v>7</v>
      </c>
      <c r="I403" s="27">
        <v>107600</v>
      </c>
    </row>
    <row r="404" spans="8:9">
      <c r="H404" s="27" t="s">
        <v>6</v>
      </c>
      <c r="I404" s="27">
        <v>107800</v>
      </c>
    </row>
    <row r="405" spans="8:9">
      <c r="H405" s="27" t="s">
        <v>7</v>
      </c>
      <c r="I405" s="27">
        <v>108600</v>
      </c>
    </row>
  </sheetData>
  <sortState ref="H235:I405">
    <sortCondition ref="I235:I405"/>
  </sortState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7"/>
  <sheetViews>
    <sheetView topLeftCell="B1" workbookViewId="0">
      <selection activeCell="B17" sqref="B17"/>
    </sheetView>
  </sheetViews>
  <sheetFormatPr baseColWidth="10" defaultRowHeight="12.75"/>
  <cols>
    <col min="3" max="4" width="14.42578125" bestFit="1" customWidth="1"/>
    <col min="5" max="5" width="15.42578125" bestFit="1" customWidth="1"/>
  </cols>
  <sheetData>
    <row r="1" spans="1:5">
      <c r="A1" t="s">
        <v>68</v>
      </c>
      <c r="B1" t="s">
        <v>109</v>
      </c>
      <c r="C1" s="6" t="s">
        <v>139</v>
      </c>
    </row>
    <row r="2" spans="1:5" ht="12" customHeight="1"/>
    <row r="3" spans="1:5">
      <c r="C3" s="65" t="s">
        <v>110</v>
      </c>
      <c r="D3" s="66" t="s">
        <v>111</v>
      </c>
      <c r="E3" s="67" t="s">
        <v>112</v>
      </c>
    </row>
    <row r="4" spans="1:5">
      <c r="C4" s="68" t="s">
        <v>113</v>
      </c>
      <c r="D4" s="50" t="s">
        <v>114</v>
      </c>
      <c r="E4" s="69" t="s">
        <v>115</v>
      </c>
    </row>
    <row r="5" spans="1:5">
      <c r="C5" s="62">
        <v>8.3330000000000002</v>
      </c>
      <c r="D5" s="64">
        <v>3.8</v>
      </c>
      <c r="E5" s="63">
        <v>5.2</v>
      </c>
    </row>
    <row r="7" spans="1:5">
      <c r="B7" s="6" t="s">
        <v>116</v>
      </c>
      <c r="C7" s="6" t="s">
        <v>137</v>
      </c>
    </row>
    <row r="8" spans="1:5">
      <c r="B8" s="6"/>
      <c r="C8" s="45" t="s">
        <v>138</v>
      </c>
    </row>
    <row r="10" spans="1:5">
      <c r="C10" s="51" t="s">
        <v>110</v>
      </c>
    </row>
    <row r="11" spans="1:5">
      <c r="C11" s="54" t="s">
        <v>117</v>
      </c>
      <c r="D11" s="59" t="s">
        <v>118</v>
      </c>
      <c r="E11" s="56" t="s">
        <v>119</v>
      </c>
    </row>
    <row r="12" spans="1:5">
      <c r="C12" s="53">
        <v>3</v>
      </c>
      <c r="D12" s="60">
        <f>C12-C5</f>
        <v>-5.3330000000000002</v>
      </c>
      <c r="E12" s="57">
        <f>D12*D12</f>
        <v>28.440889000000002</v>
      </c>
    </row>
    <row r="13" spans="1:5">
      <c r="C13" s="53">
        <v>5</v>
      </c>
      <c r="D13" s="60">
        <f>C13-C5</f>
        <v>-3.3330000000000002</v>
      </c>
      <c r="E13" s="57">
        <f>D13*D13</f>
        <v>11.108889000000001</v>
      </c>
    </row>
    <row r="14" spans="1:5">
      <c r="C14" s="53">
        <v>2</v>
      </c>
      <c r="D14" s="60">
        <f>C14-C5</f>
        <v>-6.3330000000000002</v>
      </c>
      <c r="E14" s="57">
        <f>D14*D14</f>
        <v>40.106889000000002</v>
      </c>
    </row>
    <row r="15" spans="1:5">
      <c r="C15" s="53">
        <v>1</v>
      </c>
      <c r="D15" s="60">
        <f>C15-C5</f>
        <v>-7.3330000000000002</v>
      </c>
      <c r="E15" s="57">
        <f>D15*D15</f>
        <v>53.772888999999999</v>
      </c>
    </row>
    <row r="16" spans="1:5">
      <c r="C16" s="52">
        <v>1</v>
      </c>
      <c r="D16" s="60">
        <f>C16-C5</f>
        <v>-7.3330000000000002</v>
      </c>
      <c r="E16" s="57">
        <f>D16*D16</f>
        <v>53.772888999999999</v>
      </c>
    </row>
    <row r="17" spans="3:5">
      <c r="C17" s="53">
        <v>12</v>
      </c>
      <c r="D17" s="61">
        <v>0</v>
      </c>
      <c r="E17" s="58">
        <f>SUM(E12:E16)</f>
        <v>187.20244499999998</v>
      </c>
    </row>
    <row r="18" spans="3:5">
      <c r="C18" s="53"/>
      <c r="D18" s="55"/>
      <c r="E18" s="55"/>
    </row>
    <row r="19" spans="3:5">
      <c r="C19" s="71" t="s">
        <v>152</v>
      </c>
      <c r="D19" s="55"/>
      <c r="E19" s="72" t="s">
        <v>120</v>
      </c>
    </row>
    <row r="20" spans="3:5">
      <c r="C20" s="70">
        <f>E17/11</f>
        <v>17.01840409090909</v>
      </c>
      <c r="D20" s="55"/>
      <c r="E20" s="55"/>
    </row>
    <row r="21" spans="3:5">
      <c r="C21" s="53"/>
      <c r="D21" s="55"/>
      <c r="E21" s="55"/>
    </row>
    <row r="22" spans="3:5">
      <c r="C22" s="51" t="s">
        <v>111</v>
      </c>
      <c r="D22" s="51"/>
    </row>
    <row r="23" spans="3:5">
      <c r="C23" s="54" t="s">
        <v>117</v>
      </c>
      <c r="D23" s="56" t="s">
        <v>118</v>
      </c>
      <c r="E23" s="56" t="s">
        <v>119</v>
      </c>
    </row>
    <row r="24" spans="3:5">
      <c r="C24" s="53">
        <v>2</v>
      </c>
      <c r="D24" s="57">
        <v>-1.8</v>
      </c>
      <c r="E24" s="57">
        <v>3.24</v>
      </c>
    </row>
    <row r="25" spans="3:5">
      <c r="C25" s="53">
        <v>4</v>
      </c>
      <c r="D25" s="57">
        <v>0.2</v>
      </c>
      <c r="E25" s="57">
        <v>0.04</v>
      </c>
    </row>
    <row r="26" spans="3:5">
      <c r="C26" s="53">
        <v>7</v>
      </c>
      <c r="D26" s="57">
        <v>3.2</v>
      </c>
      <c r="E26" s="57">
        <v>10.24</v>
      </c>
    </row>
    <row r="27" spans="3:5">
      <c r="C27" s="53">
        <v>5</v>
      </c>
      <c r="D27" s="57">
        <v>1.2</v>
      </c>
      <c r="E27" s="57">
        <v>1.44</v>
      </c>
    </row>
    <row r="28" spans="3:5">
      <c r="C28" s="52">
        <v>1</v>
      </c>
      <c r="D28" s="73">
        <v>-2.8</v>
      </c>
      <c r="E28" s="73">
        <v>7.84</v>
      </c>
    </row>
    <row r="29" spans="3:5">
      <c r="C29" s="53">
        <f>SUM(C24:C28)</f>
        <v>19</v>
      </c>
      <c r="D29" s="57">
        <f>SUM(D24:D28)</f>
        <v>0</v>
      </c>
      <c r="E29" s="57">
        <f>SUM(E24:E28)</f>
        <v>22.799999999999997</v>
      </c>
    </row>
    <row r="30" spans="3:5">
      <c r="C30" s="53"/>
      <c r="D30" s="55"/>
      <c r="E30" s="55"/>
    </row>
    <row r="31" spans="3:5">
      <c r="C31" s="71" t="s">
        <v>121</v>
      </c>
      <c r="D31" s="55"/>
      <c r="E31" s="72" t="s">
        <v>123</v>
      </c>
    </row>
    <row r="32" spans="3:5">
      <c r="C32" s="70" t="s">
        <v>122</v>
      </c>
      <c r="D32" s="55"/>
      <c r="E32" s="55"/>
    </row>
    <row r="33" spans="2:5">
      <c r="C33" s="70"/>
      <c r="D33" s="55"/>
      <c r="E33" s="55"/>
    </row>
    <row r="34" spans="2:5">
      <c r="C34" s="51" t="s">
        <v>112</v>
      </c>
      <c r="E34" s="55"/>
    </row>
    <row r="35" spans="2:5">
      <c r="C35" s="54" t="s">
        <v>117</v>
      </c>
      <c r="D35" s="59" t="s">
        <v>118</v>
      </c>
      <c r="E35" s="56" t="s">
        <v>119</v>
      </c>
    </row>
    <row r="36" spans="2:5">
      <c r="C36" s="53">
        <v>8</v>
      </c>
      <c r="D36" s="60">
        <f>C36-5.2</f>
        <v>2.8</v>
      </c>
      <c r="E36" s="57">
        <v>7.84</v>
      </c>
    </row>
    <row r="37" spans="2:5">
      <c r="C37" s="53">
        <v>10</v>
      </c>
      <c r="D37" s="60">
        <f>C37-5.2</f>
        <v>4.8</v>
      </c>
      <c r="E37" s="57">
        <v>13.04</v>
      </c>
    </row>
    <row r="38" spans="2:5">
      <c r="C38" s="53">
        <v>6</v>
      </c>
      <c r="D38" s="60">
        <f>C38-5.2</f>
        <v>0.79999999999999982</v>
      </c>
      <c r="E38" s="57">
        <v>0.64</v>
      </c>
    </row>
    <row r="39" spans="2:5">
      <c r="C39" s="53">
        <v>2</v>
      </c>
      <c r="D39" s="60">
        <f>C39-5.2</f>
        <v>-3.2</v>
      </c>
      <c r="E39" s="57">
        <v>10.24</v>
      </c>
    </row>
    <row r="40" spans="2:5">
      <c r="C40" s="52">
        <v>0</v>
      </c>
      <c r="D40" s="74">
        <f>C40-5.2</f>
        <v>-5.2</v>
      </c>
      <c r="E40" s="73">
        <v>27.04</v>
      </c>
    </row>
    <row r="41" spans="2:5">
      <c r="C41" s="53">
        <f>SUM(C36:C40)</f>
        <v>26</v>
      </c>
      <c r="D41" s="64">
        <f>SUM(D36:D40)</f>
        <v>0</v>
      </c>
      <c r="E41" s="57">
        <f>SUM(E36:E40)</f>
        <v>58.8</v>
      </c>
    </row>
    <row r="42" spans="2:5">
      <c r="C42" s="53"/>
      <c r="D42" s="55"/>
      <c r="E42" s="55"/>
    </row>
    <row r="43" spans="2:5">
      <c r="C43" s="71" t="s">
        <v>124</v>
      </c>
      <c r="D43" s="55"/>
      <c r="E43" s="72" t="s">
        <v>126</v>
      </c>
    </row>
    <row r="44" spans="2:5">
      <c r="C44" s="70" t="s">
        <v>125</v>
      </c>
      <c r="D44" s="55"/>
      <c r="E44" s="55"/>
    </row>
    <row r="45" spans="2:5">
      <c r="C45" s="70"/>
      <c r="D45" s="55"/>
      <c r="E45" s="55"/>
    </row>
    <row r="46" spans="2:5">
      <c r="B46" s="6" t="s">
        <v>127</v>
      </c>
      <c r="C46" s="71" t="s">
        <v>136</v>
      </c>
      <c r="D46" s="55"/>
      <c r="E46" s="55"/>
    </row>
    <row r="47" spans="2:5">
      <c r="B47" s="6"/>
      <c r="C47" s="71"/>
      <c r="D47" s="55"/>
      <c r="E47" s="55"/>
    </row>
    <row r="48" spans="2:5">
      <c r="C48" s="65" t="s">
        <v>110</v>
      </c>
      <c r="D48" s="67" t="s">
        <v>111</v>
      </c>
      <c r="E48" s="67" t="s">
        <v>112</v>
      </c>
    </row>
    <row r="49" spans="2:5">
      <c r="C49" s="76" t="s">
        <v>128</v>
      </c>
      <c r="D49" s="77" t="s">
        <v>129</v>
      </c>
      <c r="E49" s="77" t="s">
        <v>130</v>
      </c>
    </row>
    <row r="50" spans="2:5">
      <c r="C50" s="75">
        <v>0.69579999999999997</v>
      </c>
      <c r="D50" s="78">
        <v>0.62890000000000001</v>
      </c>
      <c r="E50" s="78">
        <v>0.73650000000000004</v>
      </c>
    </row>
    <row r="51" spans="2:5">
      <c r="C51" s="70"/>
      <c r="D51" s="55"/>
      <c r="E51" s="55"/>
    </row>
    <row r="52" spans="2:5">
      <c r="B52" s="6" t="s">
        <v>131</v>
      </c>
      <c r="C52" s="71" t="s">
        <v>132</v>
      </c>
      <c r="D52" s="55"/>
      <c r="E52" s="55"/>
    </row>
    <row r="53" spans="2:5">
      <c r="C53" s="70"/>
      <c r="D53" s="55"/>
      <c r="E53" s="55"/>
    </row>
    <row r="54" spans="2:5">
      <c r="B54" s="6" t="s">
        <v>133</v>
      </c>
      <c r="C54" s="71" t="s">
        <v>134</v>
      </c>
      <c r="D54" s="55"/>
      <c r="E54" s="55"/>
    </row>
    <row r="55" spans="2:5">
      <c r="C55" s="71" t="s">
        <v>135</v>
      </c>
      <c r="D55" s="55"/>
      <c r="E55" s="55"/>
    </row>
    <row r="56" spans="2:5">
      <c r="C56" s="70"/>
      <c r="D56" s="55"/>
      <c r="E56" s="55"/>
    </row>
    <row r="57" spans="2:5">
      <c r="C57" s="70"/>
      <c r="D57" s="55"/>
      <c r="E57" s="5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Données</vt:lpstr>
      <vt:lpstr>Questions</vt:lpstr>
      <vt:lpstr>Feuil1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Étude de cas "équité salariale"</dc:title>
  <dc:subject>ADM 2703</dc:subject>
  <dc:creator>Jean Couillard</dc:creator>
  <cp:lastModifiedBy>Rachel</cp:lastModifiedBy>
  <cp:lastPrinted>2012-03-15T22:51:32Z</cp:lastPrinted>
  <dcterms:created xsi:type="dcterms:W3CDTF">1998-10-06T12:22:51Z</dcterms:created>
  <dcterms:modified xsi:type="dcterms:W3CDTF">2012-03-15T23:50:50Z</dcterms:modified>
</cp:coreProperties>
</file>